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9615" windowHeight="8745"/>
  </bookViews>
  <sheets>
    <sheet name="Summary" sheetId="7" r:id="rId1"/>
    <sheet name="Survey" sheetId="2" r:id="rId2"/>
    <sheet name="Description" sheetId="8" r:id="rId3"/>
    <sheet name="Samples" sheetId="4" r:id="rId4"/>
    <sheet name="Legend" sheetId="9" r:id="rId5"/>
  </sheets>
  <definedNames>
    <definedName name="_xlnm.Print_Area" localSheetId="2">Description!$A$1:$Q$32</definedName>
    <definedName name="_xlnm.Print_Titles" localSheetId="2">Description!$A:$C,Description!$5:$6</definedName>
  </definedNames>
  <calcPr calcId="125725"/>
</workbook>
</file>

<file path=xl/calcChain.xml><?xml version="1.0" encoding="utf-8"?>
<calcChain xmlns="http://schemas.openxmlformats.org/spreadsheetml/2006/main">
  <c r="G55" i="4"/>
  <c r="G54"/>
  <c r="G53"/>
  <c r="G52"/>
  <c r="G51"/>
  <c r="G49"/>
  <c r="G48"/>
  <c r="G47"/>
  <c r="G46"/>
  <c r="G45"/>
  <c r="G44"/>
  <c r="G43"/>
  <c r="G42"/>
  <c r="G41"/>
  <c r="G39"/>
  <c r="G38"/>
  <c r="G37"/>
  <c r="G36"/>
  <c r="G35"/>
  <c r="G34"/>
  <c r="G33"/>
  <c r="G32"/>
  <c r="G30"/>
  <c r="G29"/>
  <c r="G28"/>
  <c r="G27"/>
  <c r="G26"/>
  <c r="G25"/>
  <c r="G24"/>
  <c r="G23"/>
  <c r="G21"/>
  <c r="G20"/>
  <c r="G19"/>
  <c r="G18"/>
  <c r="G17"/>
  <c r="G16"/>
  <c r="G15"/>
  <c r="G14"/>
  <c r="G13"/>
  <c r="G12"/>
  <c r="G10"/>
  <c r="G9"/>
  <c r="G8"/>
  <c r="G7"/>
  <c r="G6"/>
  <c r="AW12"/>
  <c r="AX12"/>
  <c r="AY12"/>
  <c r="AW13"/>
  <c r="AX13"/>
  <c r="AY13"/>
  <c r="AW14"/>
  <c r="AX14"/>
  <c r="AY14"/>
  <c r="AW15"/>
  <c r="AX15"/>
  <c r="AY15"/>
  <c r="AW16"/>
  <c r="AX16"/>
  <c r="AY16"/>
  <c r="AW17"/>
  <c r="AX17"/>
  <c r="AY17"/>
  <c r="AW18"/>
  <c r="AX18"/>
  <c r="AY18"/>
  <c r="AW19"/>
  <c r="AX19"/>
  <c r="AY19"/>
  <c r="AW20"/>
  <c r="AX20"/>
  <c r="AY20"/>
  <c r="AW21"/>
  <c r="AX21"/>
  <c r="AY21"/>
  <c r="AW22"/>
  <c r="AX22"/>
  <c r="AY22"/>
  <c r="AW23"/>
  <c r="AX23"/>
  <c r="AY23"/>
  <c r="AW24"/>
  <c r="AX24"/>
  <c r="AY24"/>
  <c r="AW25"/>
  <c r="AX25"/>
  <c r="AY25"/>
  <c r="AW26"/>
  <c r="AX26"/>
  <c r="AY26"/>
  <c r="AW27"/>
  <c r="AX27"/>
  <c r="AY27"/>
  <c r="AW28"/>
  <c r="AX28"/>
  <c r="AY28"/>
  <c r="AW29"/>
  <c r="AX29"/>
  <c r="AY29"/>
  <c r="AW30"/>
  <c r="AX30"/>
  <c r="AY30"/>
  <c r="AW31"/>
  <c r="AX31"/>
  <c r="AY31"/>
  <c r="AW32"/>
  <c r="AX32"/>
  <c r="AY32"/>
  <c r="AW33"/>
  <c r="AX33"/>
  <c r="AY33"/>
  <c r="AW34"/>
  <c r="AX34"/>
  <c r="AY34"/>
  <c r="AW35"/>
  <c r="AX35"/>
  <c r="AY35"/>
  <c r="AW36"/>
  <c r="AX36"/>
  <c r="AY36"/>
  <c r="AW37"/>
  <c r="AX37"/>
  <c r="AY37"/>
  <c r="AW38"/>
  <c r="AX38"/>
  <c r="AY38"/>
  <c r="AW39"/>
  <c r="AX39"/>
  <c r="AY39"/>
  <c r="AW40"/>
  <c r="AX40"/>
  <c r="AY40"/>
  <c r="AW41"/>
  <c r="AX41"/>
  <c r="AY41"/>
  <c r="AW42"/>
  <c r="AX42"/>
  <c r="AY42"/>
  <c r="AW43"/>
  <c r="AX43"/>
  <c r="AY43"/>
  <c r="AW44"/>
  <c r="AX44"/>
  <c r="AY44"/>
  <c r="AW45"/>
  <c r="AX45"/>
  <c r="AY45"/>
  <c r="AW46"/>
  <c r="AX46"/>
  <c r="AY46"/>
  <c r="AW47"/>
  <c r="AX47"/>
  <c r="AY47"/>
  <c r="AW48"/>
  <c r="AX48"/>
  <c r="AY48"/>
  <c r="AW49"/>
  <c r="AX49"/>
  <c r="AY49"/>
  <c r="AW50"/>
  <c r="AX50"/>
  <c r="AY50"/>
  <c r="AW51"/>
  <c r="AX51"/>
  <c r="AY51"/>
  <c r="AW52"/>
  <c r="AX52"/>
  <c r="AY52"/>
  <c r="AW53"/>
  <c r="AX53"/>
  <c r="AY53"/>
  <c r="AW54"/>
  <c r="AX54"/>
  <c r="AY54"/>
  <c r="AW55"/>
  <c r="AX55"/>
  <c r="AY55"/>
  <c r="AW7"/>
  <c r="AX7"/>
  <c r="AY7"/>
  <c r="AW8"/>
  <c r="AX8"/>
  <c r="AY8"/>
  <c r="AW9"/>
  <c r="AX9"/>
  <c r="AY9"/>
  <c r="AW10"/>
  <c r="AX10"/>
  <c r="AY10"/>
  <c r="AW11"/>
  <c r="AX11"/>
  <c r="AY11"/>
  <c r="AY6"/>
  <c r="AX6"/>
  <c r="AW6"/>
  <c r="AV7"/>
  <c r="AV8"/>
  <c r="AV9"/>
  <c r="AV10"/>
  <c r="AV11"/>
  <c r="AV12"/>
  <c r="AV13"/>
  <c r="AV14"/>
  <c r="AV15"/>
  <c r="AV16"/>
  <c r="AV17"/>
  <c r="AV18"/>
  <c r="AV19"/>
  <c r="AV20"/>
  <c r="AV21"/>
  <c r="AV22"/>
  <c r="AV23"/>
  <c r="AV24"/>
  <c r="AV25"/>
  <c r="AV26"/>
  <c r="AV27"/>
  <c r="AV28"/>
  <c r="AV29"/>
  <c r="AV30"/>
  <c r="AV31"/>
  <c r="AV32"/>
  <c r="AV33"/>
  <c r="AV34"/>
  <c r="AV35"/>
  <c r="AV36"/>
  <c r="AV37"/>
  <c r="AV38"/>
  <c r="AV39"/>
  <c r="AV40"/>
  <c r="AV41"/>
  <c r="AV42"/>
  <c r="AV43"/>
  <c r="AV44"/>
  <c r="AV45"/>
  <c r="AV46"/>
  <c r="AV47"/>
  <c r="AV48"/>
  <c r="AV49"/>
  <c r="AV50"/>
  <c r="AV51"/>
  <c r="AV52"/>
  <c r="AV53"/>
  <c r="AV54"/>
  <c r="AV55"/>
  <c r="AV6"/>
  <c r="A31" i="8"/>
  <c r="A22"/>
  <c r="A23"/>
  <c r="A24"/>
  <c r="A25"/>
  <c r="A26"/>
  <c r="A27"/>
  <c r="A28"/>
  <c r="A29"/>
  <c r="A30"/>
  <c r="A10"/>
  <c r="A11"/>
  <c r="A12"/>
  <c r="A13"/>
  <c r="A14"/>
  <c r="A15"/>
  <c r="A16"/>
  <c r="A17"/>
  <c r="A18"/>
  <c r="A19"/>
  <c r="A20"/>
  <c r="A21"/>
  <c r="A9"/>
</calcChain>
</file>

<file path=xl/sharedStrings.xml><?xml version="1.0" encoding="utf-8"?>
<sst xmlns="http://schemas.openxmlformats.org/spreadsheetml/2006/main" count="809" uniqueCount="220">
  <si>
    <t>From</t>
  </si>
  <si>
    <t>To</t>
  </si>
  <si>
    <t>Description</t>
  </si>
  <si>
    <t>Easting</t>
  </si>
  <si>
    <t>Northing</t>
  </si>
  <si>
    <t>Azimuth</t>
  </si>
  <si>
    <t>Mineralization</t>
  </si>
  <si>
    <t>Lithology</t>
  </si>
  <si>
    <t>Inclination</t>
  </si>
  <si>
    <t>Trench Name</t>
  </si>
  <si>
    <t>Date(s) Mapped</t>
  </si>
  <si>
    <t>Number of samples</t>
  </si>
  <si>
    <t>Total length</t>
  </si>
  <si>
    <t>Location</t>
  </si>
  <si>
    <t>Loggers</t>
  </si>
  <si>
    <t>Comments</t>
  </si>
  <si>
    <t>Alteration</t>
  </si>
  <si>
    <t>Primary Intervals</t>
  </si>
  <si>
    <t>Lith Code</t>
  </si>
  <si>
    <t>Py%</t>
  </si>
  <si>
    <t>Rock Colour</t>
  </si>
  <si>
    <t>Si</t>
  </si>
  <si>
    <t>Ser</t>
  </si>
  <si>
    <t>Cal</t>
  </si>
  <si>
    <t>Tour</t>
  </si>
  <si>
    <t>Ank</t>
  </si>
  <si>
    <t>Lim</t>
  </si>
  <si>
    <t>Hem</t>
  </si>
  <si>
    <t>Ksp</t>
  </si>
  <si>
    <t>Mag</t>
  </si>
  <si>
    <t>Chl</t>
  </si>
  <si>
    <t>Talc</t>
  </si>
  <si>
    <t>Epi</t>
  </si>
  <si>
    <t>Alb</t>
  </si>
  <si>
    <t>Type</t>
  </si>
  <si>
    <t>Rounding</t>
  </si>
  <si>
    <t>Logged By:</t>
  </si>
  <si>
    <t>Trench:</t>
  </si>
  <si>
    <t>Mapping Direction</t>
  </si>
  <si>
    <t>Face mapped (NSEW)</t>
  </si>
  <si>
    <t>Length</t>
  </si>
  <si>
    <t>A</t>
  </si>
  <si>
    <t>B</t>
  </si>
  <si>
    <t>C</t>
  </si>
  <si>
    <t>D</t>
  </si>
  <si>
    <t>Up Slope</t>
  </si>
  <si>
    <t>NE Contact</t>
  </si>
  <si>
    <t>SW Contact</t>
  </si>
  <si>
    <t>Strike/dip</t>
  </si>
  <si>
    <t>Shearing Intensity</t>
  </si>
  <si>
    <t>Fracture Intensity</t>
  </si>
  <si>
    <t>Veining</t>
  </si>
  <si>
    <t>E</t>
  </si>
  <si>
    <t>ET TR11-A</t>
  </si>
  <si>
    <t>Chris. A</t>
  </si>
  <si>
    <t>SW</t>
  </si>
  <si>
    <t>NW</t>
  </si>
  <si>
    <t>Overburdon</t>
  </si>
  <si>
    <t>Granodiorite</t>
  </si>
  <si>
    <t>Orange brown sand, clay, and 50% 5-10cm angular rock fragments</t>
  </si>
  <si>
    <t>Green and grey, medium to coarse grained, quartz, 15% potasium feldspar, moderate disseminated chlorite alteration, trace epidote.  Very weak limonite oxidation.  In places trace biotite.  Large blocks up to 60cm.</t>
  </si>
  <si>
    <t>orange brown</t>
  </si>
  <si>
    <t>green grey</t>
  </si>
  <si>
    <t>orange</t>
  </si>
  <si>
    <t>orange grey</t>
  </si>
  <si>
    <t>pale orange</t>
  </si>
  <si>
    <t>Strong pervasive limonte oxidation, unit is very broken up with irregular contacts.</t>
  </si>
  <si>
    <t>?/80</t>
  </si>
  <si>
    <t>Irregular</t>
  </si>
  <si>
    <t>orange and grey, moderate to strong pervasive limonte oxidation.  Centers of larger blocks are grey green, matrix appears weakly silicified, with sericite altered feldspars.  In areas of moderate oxidation feldspars are prefferencially oxidized.  0.1% diss pyrite through out.</t>
  </si>
  <si>
    <t>Pale orange with trace grey.  Similar to 17.10-25.25m.  Fine to medium grained, 0.1% disseminated pyrite, white grey areas with 5% sub mm feldspars.  Few small cm zones of pale grey green silica sericite alteration.</t>
  </si>
  <si>
    <t>Quartz Porphyry</t>
  </si>
  <si>
    <t>Pale orange with trace grey.  Similar to 17.10-25.25m.  Fine to medium grained, 0.1% disseminated pyrite, white grey areas with 5% sub mm feldspars.  Few small cm zones of pale grey green silica sericite alteration.  (Sample ET TR11-A2 taken at 39.20m)</t>
  </si>
  <si>
    <t>strongly weathered, quartz porphyry w/ euhedral quartz phenos up to 1cm wide.  Fine grained pale olive green matrix (sauseritized? Sericite alteration, moderate silicification?).  1-2% completely oxidized pyrite.   (Sample ET TR11-A1 taken at 34.60m)</t>
  </si>
  <si>
    <t>Green and grey, medium to coarse grained, quartz, 15% potasium feldspar, moderate disseminated chlorite alteration, trace epidote.  Very weak limonite oxidation.  In places trace biotite.  Large blocks 10-50cm.</t>
  </si>
  <si>
    <t>Green and grey, medium to coarse grained, quartz, 15% potasium feldspar, moderate disseminated chlorite alteration, trace epidote.  Very weak limonite oxidation.  In places trace biotite.  Large blocks 10-50cm.  With 0.1% disseminated pyrite.  Strong oxidation from 41.55-42.80m.  Irregular contacts.</t>
  </si>
  <si>
    <t xml:space="preserve">Grey and pink clay, sand, and gravel.  Irregular contacts.  50cm zone of Granodiorite (same as 8.20-13.45m) at 46.20m. </t>
  </si>
  <si>
    <t>grey/orange</t>
  </si>
  <si>
    <t>green</t>
  </si>
  <si>
    <t>grey/pink</t>
  </si>
  <si>
    <t>Pale orange with trace grey.  Similar to 17.10-25.25m.  Fine to medium grained, 1% disseminated pyrite, white grey areas with 5% sub mm feldspars.  Few small cm zones of pale grey green silica sericite alteration.  Few mm quartz eyes.  Blocks with sub mm to mm white sericite altered feldspars, otherwise pervasive limonite oxidation.  Lower contact at ?/50?</t>
  </si>
  <si>
    <t>?/50</t>
  </si>
  <si>
    <t>Orange, strong limonite oxidized quartz porphyry w/ mm-sub cm quartz phenos.  Matrix similar to 29.75-37.05m but with stronger  overprinting oxidation.  Very broken up.</t>
  </si>
  <si>
    <t>Pale orange with trace grey.  Similar to 17.10-25.25m.  1-2% disseminated pyrite and limonite oxidized pyrite.  Fine to medium grained, white grey areas with 5% sub mm feldspars.  Few small cm zones of pale grey green silica sericite alteration.</t>
  </si>
  <si>
    <t>Green and grey, medium to coarse grained, quartz, 5% potasium feldspar, weak to no disseminated chlorite alteration, 1-2% disseminated biotite.  Slightly bleached in areas and  weak limonite oxidation.  Large blocks 10-50cm.  Fracture angle at 68m of 244/68.</t>
  </si>
  <si>
    <t>Mm quartz phenos in strong pervasive limonte oxidation.  Very brocken up w/ sand and clay.</t>
  </si>
  <si>
    <t>148/90</t>
  </si>
  <si>
    <t>148/85</t>
  </si>
  <si>
    <t>Orange, strong limonite oxidized quartz porphyry w/ mm-sub cm quartz phenos.  Matrix similar to 29.75-37.05m but with stronger  overprinting oxidation.  Very broken up.  50cm zone of grey and pink clay, sand, and gravel at 49.65m with contacts at ?/35.  (Sample ET TR11-A3 taken at 49.35m)</t>
  </si>
  <si>
    <t>Green and grey, medium to coarse grained, quartz, 5% potasium feldspar, weak to no disseminated chlorite alteration, 1-2% disseminated biotite.  Slightly bleached in areas and  weak limonite oxidation.  Large blocks 10-50cm.  Increased limonite from 74.00-74.70m.</t>
  </si>
  <si>
    <t xml:space="preserve">orange and grey, moderate to strong pervasive limonte oxidation.  Centers of larger blocks are grey green, matrix appears weakly silicified, with sericite altered feldspars.  In areas of moderate oxidation feldspars are prefferencially oxidized.  0.1% diss pyrite through out.  1-2% diss pyrite in pervasive sericite altered pale grey green centers of blocks.   Moderately blocky with blocks 10-50cm wide.   (Sample ET TR11-A4 taken at 49.35m) </t>
  </si>
  <si>
    <t>grey</t>
  </si>
  <si>
    <t>Green and grey, medium to coarse grained, quartz, 15% potasium feldspar, moderate disseminated chlorite alteration, trace epidote.  Very weak limonite oxidation.  In places trace biotite.  Large blocks 10-50cm wide.  Zone of increased limonite oxide from 79.45-80.55m, and 85.15-86.35m.</t>
  </si>
  <si>
    <t>MM quartz phenos within a strongly pervasive limonte oxidized matrix, unit is very broken up with irregular contacts.</t>
  </si>
  <si>
    <t>Green and grey, medium to coarse grained, quartz, 15% potasium feldspar, moderate disseminated chlorite alteration, trace epidote.  Very weak limonite oxidation.  In places trace biotite.  Large blocks 10-50cm wide.  Fracture angle at 92m of 040/72</t>
  </si>
  <si>
    <t>Grades into more bleached looking chlorite poor Granodiorite.  Similar to 66.75-69.30m.</t>
  </si>
  <si>
    <t>-9</t>
  </si>
  <si>
    <t>-13</t>
  </si>
  <si>
    <t>-12</t>
  </si>
  <si>
    <t>Sample</t>
  </si>
  <si>
    <t>BLANK</t>
  </si>
  <si>
    <t>Rock</t>
  </si>
  <si>
    <t>Rock/Soil</t>
  </si>
  <si>
    <t>STANDARD PM436</t>
  </si>
  <si>
    <t>FIELD DUPLICATE</t>
  </si>
  <si>
    <t>ET-TR11-A</t>
  </si>
  <si>
    <t>Sept/5-7/2011</t>
  </si>
  <si>
    <t>Strong and pervasive limonite altered rock</t>
  </si>
  <si>
    <t>Etzel Property</t>
  </si>
  <si>
    <t>Overburden</t>
  </si>
  <si>
    <t>Py</t>
  </si>
  <si>
    <t>Pyrite</t>
  </si>
  <si>
    <t>Po</t>
  </si>
  <si>
    <t>Pyrrhotite</t>
  </si>
  <si>
    <t>Sph</t>
  </si>
  <si>
    <t>Sphalerite</t>
  </si>
  <si>
    <t>Cp</t>
  </si>
  <si>
    <t>Chalcopyrite</t>
  </si>
  <si>
    <t>Silicification</t>
  </si>
  <si>
    <t>Magnetite (hydrothermal)</t>
  </si>
  <si>
    <t>Sericite</t>
  </si>
  <si>
    <t>Chlorite</t>
  </si>
  <si>
    <t>Calcite</t>
  </si>
  <si>
    <t>Tourmaline</t>
  </si>
  <si>
    <t>Epidote</t>
  </si>
  <si>
    <t>Ankerite (Fe-Carb)</t>
  </si>
  <si>
    <t>Albite (is this our 'bleaching'?)</t>
  </si>
  <si>
    <t>Limonite</t>
  </si>
  <si>
    <t>Hematite</t>
  </si>
  <si>
    <t>Alteration Intensity</t>
  </si>
  <si>
    <t>subtle</t>
  </si>
  <si>
    <t>Affects some of the rock with partial replacements</t>
  </si>
  <si>
    <t>weak</t>
  </si>
  <si>
    <t>moderate</t>
  </si>
  <si>
    <t>Some of rock remains unaltered</t>
  </si>
  <si>
    <t>strong</t>
  </si>
  <si>
    <t>All of the rock is altered, but fabric remains</t>
  </si>
  <si>
    <t>intense</t>
  </si>
  <si>
    <t>Fabric is obliterated by alteration</t>
  </si>
  <si>
    <t>Crackle breccia, interconnecting network of fine veinlets, no rotation</t>
  </si>
  <si>
    <t>Minor rotation, monomict, single phase</t>
  </si>
  <si>
    <t>Some rotation of clasts, dominantly monomict, possible to reconstruct</t>
  </si>
  <si>
    <t>Rotation and transport of clasts, may be multiphase, hard or impossible to reconstruct</t>
  </si>
  <si>
    <t>Multiphase, transported clasts, impossible to reconstruct</t>
  </si>
  <si>
    <t>Angular</t>
  </si>
  <si>
    <t>Sub-angular</t>
  </si>
  <si>
    <t>Sub-rounded</t>
  </si>
  <si>
    <t>Rounded</t>
  </si>
  <si>
    <t>str</t>
  </si>
  <si>
    <t>Stringer</t>
  </si>
  <si>
    <t>&lt;1 mm</t>
  </si>
  <si>
    <t>vnlt</t>
  </si>
  <si>
    <t>Veinlet</t>
  </si>
  <si>
    <t>1-10 mm</t>
  </si>
  <si>
    <t>vn</t>
  </si>
  <si>
    <t xml:space="preserve">Vein </t>
  </si>
  <si>
    <t>&gt;1 cm</t>
  </si>
  <si>
    <t>WGHT</t>
  </si>
  <si>
    <t>G6</t>
  </si>
  <si>
    <t>1DX15</t>
  </si>
  <si>
    <t>7TD</t>
  </si>
  <si>
    <t>Wgt</t>
  </si>
  <si>
    <t>Au</t>
  </si>
  <si>
    <t>Mo</t>
  </si>
  <si>
    <t>Cu</t>
  </si>
  <si>
    <t>Pb</t>
  </si>
  <si>
    <t>Zn</t>
  </si>
  <si>
    <t>Ag</t>
  </si>
  <si>
    <t>Ni</t>
  </si>
  <si>
    <t>Co</t>
  </si>
  <si>
    <t>Mn</t>
  </si>
  <si>
    <t>Fe</t>
  </si>
  <si>
    <t>As</t>
  </si>
  <si>
    <t>Th</t>
  </si>
  <si>
    <t>Sr</t>
  </si>
  <si>
    <t>Cd</t>
  </si>
  <si>
    <t>Sb</t>
  </si>
  <si>
    <t>Bi</t>
  </si>
  <si>
    <t>V</t>
  </si>
  <si>
    <t>Ca</t>
  </si>
  <si>
    <t>P</t>
  </si>
  <si>
    <t>La</t>
  </si>
  <si>
    <t>Cr</t>
  </si>
  <si>
    <t>Mg</t>
  </si>
  <si>
    <t>Ba</t>
  </si>
  <si>
    <t>Ti</t>
  </si>
  <si>
    <t>Al</t>
  </si>
  <si>
    <t>Na</t>
  </si>
  <si>
    <t>K</t>
  </si>
  <si>
    <t>W</t>
  </si>
  <si>
    <t>Hg</t>
  </si>
  <si>
    <t>Sc</t>
  </si>
  <si>
    <t>Tl</t>
  </si>
  <si>
    <t>S</t>
  </si>
  <si>
    <t>Ga</t>
  </si>
  <si>
    <t>Se</t>
  </si>
  <si>
    <t>Te</t>
  </si>
  <si>
    <t>KG</t>
  </si>
  <si>
    <t>GM/T</t>
  </si>
  <si>
    <t>PPM</t>
  </si>
  <si>
    <t>%</t>
  </si>
  <si>
    <t>PPB</t>
  </si>
  <si>
    <t>&lt;0.1</t>
  </si>
  <si>
    <t>&lt;0.01</t>
  </si>
  <si>
    <t>&lt;0.5</t>
  </si>
  <si>
    <t>&lt;0.2</t>
  </si>
  <si>
    <t/>
  </si>
  <si>
    <t>&lt;1</t>
  </si>
  <si>
    <t>&lt;0.001</t>
  </si>
  <si>
    <t>&lt;0.05</t>
  </si>
  <si>
    <t>&lt;0.005</t>
  </si>
  <si>
    <t>&lt;2</t>
  </si>
  <si>
    <t>Analytical Results</t>
  </si>
  <si>
    <t>Au (ppb)</t>
  </si>
  <si>
    <t>Ag (ppm)</t>
  </si>
  <si>
    <t>Cu (ppm)</t>
  </si>
  <si>
    <t>Zn (ppm)</t>
  </si>
  <si>
    <t xml:space="preserve"> </t>
  </si>
  <si>
    <t>Potassium Feldspar</t>
  </si>
  <si>
    <r>
      <t> </t>
    </r>
    <r>
      <rPr>
        <b/>
        <sz val="9"/>
        <color indexed="8"/>
        <rFont val="Verdana"/>
        <family val="2"/>
      </rPr>
      <t>Breccia Intensity</t>
    </r>
  </si>
</sst>
</file>

<file path=xl/styles.xml><?xml version="1.0" encoding="utf-8"?>
<styleSheet xmlns="http://schemas.openxmlformats.org/spreadsheetml/2006/main">
  <numFmts count="2">
    <numFmt numFmtId="164" formatCode="0.0"/>
    <numFmt numFmtId="165" formatCode="0.000"/>
  </numFmts>
  <fonts count="15">
    <font>
      <sz val="11"/>
      <color theme="1"/>
      <name val="Calibri"/>
      <family val="2"/>
      <scheme val="minor"/>
    </font>
    <font>
      <b/>
      <u/>
      <sz val="11"/>
      <color theme="1"/>
      <name val="Calibri"/>
      <family val="2"/>
      <scheme val="minor"/>
    </font>
    <font>
      <sz val="10"/>
      <name val="Arial"/>
      <family val="2"/>
    </font>
    <font>
      <b/>
      <sz val="10"/>
      <name val="Arial"/>
      <family val="2"/>
    </font>
    <font>
      <b/>
      <sz val="10"/>
      <color theme="1"/>
      <name val="Calibri"/>
      <family val="2"/>
      <scheme val="minor"/>
    </font>
    <font>
      <sz val="10"/>
      <color theme="1"/>
      <name val="Calibri"/>
      <family val="2"/>
      <scheme val="minor"/>
    </font>
    <font>
      <b/>
      <u/>
      <sz val="10"/>
      <color theme="1"/>
      <name val="Calibri"/>
      <family val="2"/>
      <scheme val="minor"/>
    </font>
    <font>
      <b/>
      <sz val="11"/>
      <name val="Verdana"/>
      <family val="2"/>
    </font>
    <font>
      <sz val="11"/>
      <name val="Verdana"/>
      <family val="2"/>
    </font>
    <font>
      <b/>
      <sz val="11"/>
      <color theme="1"/>
      <name val="Verdana"/>
      <family val="2"/>
    </font>
    <font>
      <sz val="9"/>
      <color theme="1"/>
      <name val="Verdana"/>
      <family val="2"/>
    </font>
    <font>
      <sz val="9"/>
      <name val="Verdana"/>
      <family val="2"/>
    </font>
    <font>
      <b/>
      <sz val="9"/>
      <name val="Verdana"/>
      <family val="2"/>
    </font>
    <font>
      <sz val="9"/>
      <color indexed="8"/>
      <name val="Verdana"/>
      <family val="2"/>
    </font>
    <font>
      <b/>
      <sz val="9"/>
      <color indexed="8"/>
      <name val="Verdana"/>
      <family val="2"/>
    </font>
  </fonts>
  <fills count="3">
    <fill>
      <patternFill patternType="none"/>
    </fill>
    <fill>
      <patternFill patternType="gray125"/>
    </fill>
    <fill>
      <patternFill patternType="solid">
        <fgColor rgb="FFFFFF00"/>
        <bgColor indexed="64"/>
      </patternFill>
    </fill>
  </fills>
  <borders count="4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indexed="64"/>
      </right>
      <top style="medium">
        <color auto="1"/>
      </top>
      <bottom style="hair">
        <color auto="1"/>
      </bottom>
      <diagonal/>
    </border>
    <border>
      <left style="hair">
        <color auto="1"/>
      </left>
      <right style="medium">
        <color indexed="64"/>
      </right>
      <top style="hair">
        <color auto="1"/>
      </top>
      <bottom style="hair">
        <color auto="1"/>
      </bottom>
      <diagonal/>
    </border>
    <border>
      <left style="hair">
        <color auto="1"/>
      </left>
      <right style="medium">
        <color indexed="64"/>
      </right>
      <top style="hair">
        <color auto="1"/>
      </top>
      <bottom style="medium">
        <color auto="1"/>
      </bottom>
      <diagonal/>
    </border>
    <border>
      <left style="hair">
        <color auto="1"/>
      </left>
      <right style="hair">
        <color auto="1"/>
      </right>
      <top/>
      <bottom style="hair">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dashed">
        <color indexed="64"/>
      </right>
      <top style="medium">
        <color indexed="64"/>
      </top>
      <bottom style="thin">
        <color indexed="8"/>
      </bottom>
      <diagonal/>
    </border>
    <border>
      <left style="dashed">
        <color indexed="64"/>
      </left>
      <right style="dashed">
        <color indexed="64"/>
      </right>
      <top style="medium">
        <color indexed="64"/>
      </top>
      <bottom style="thin">
        <color indexed="8"/>
      </bottom>
      <diagonal/>
    </border>
    <border>
      <left style="dashed">
        <color indexed="64"/>
      </left>
      <right style="medium">
        <color indexed="64"/>
      </right>
      <top style="medium">
        <color indexed="64"/>
      </top>
      <bottom style="thin">
        <color indexed="8"/>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s>
  <cellStyleXfs count="4">
    <xf numFmtId="0" fontId="0" fillId="0" borderId="0"/>
    <xf numFmtId="0" fontId="2" fillId="0" borderId="0"/>
    <xf numFmtId="0" fontId="2" fillId="0" borderId="0"/>
    <xf numFmtId="0" fontId="2" fillId="0" borderId="0"/>
  </cellStyleXfs>
  <cellXfs count="186">
    <xf numFmtId="0" fontId="0" fillId="0" borderId="0" xfId="0"/>
    <xf numFmtId="0" fontId="1" fillId="0" borderId="0" xfId="0" applyFont="1"/>
    <xf numFmtId="0" fontId="0" fillId="0" borderId="0" xfId="0"/>
    <xf numFmtId="0" fontId="5" fillId="0" borderId="0" xfId="0" applyFont="1"/>
    <xf numFmtId="0" fontId="5" fillId="0" borderId="0" xfId="0" applyFont="1" applyAlignment="1">
      <alignment wrapText="1"/>
    </xf>
    <xf numFmtId="0" fontId="6" fillId="0" borderId="0" xfId="0" applyFont="1" applyAlignment="1">
      <alignment wrapText="1"/>
    </xf>
    <xf numFmtId="49" fontId="3" fillId="0" borderId="6" xfId="0" applyNumberFormat="1" applyFont="1" applyFill="1" applyBorder="1" applyAlignment="1">
      <alignment horizontal="center" vertical="top" wrapText="1"/>
    </xf>
    <xf numFmtId="2" fontId="3" fillId="0" borderId="8" xfId="1" applyNumberFormat="1" applyFont="1" applyBorder="1" applyAlignment="1">
      <alignment horizontal="center" vertical="center" wrapText="1"/>
    </xf>
    <xf numFmtId="2" fontId="3" fillId="0" borderId="9" xfId="1"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5" xfId="0" applyFont="1" applyBorder="1" applyAlignment="1">
      <alignment horizontal="left" vertical="center" wrapText="1"/>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17" xfId="0" applyFont="1" applyBorder="1" applyAlignment="1">
      <alignment horizontal="left" wrapText="1"/>
    </xf>
    <xf numFmtId="0" fontId="0" fillId="0" borderId="13" xfId="0" applyBorder="1" applyAlignment="1">
      <alignment horizontal="center" vertical="center"/>
    </xf>
    <xf numFmtId="0" fontId="0" fillId="0" borderId="13" xfId="0" applyFont="1"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7" xfId="0" applyFont="1" applyBorder="1" applyAlignment="1">
      <alignment horizontal="center" vertical="center"/>
    </xf>
    <xf numFmtId="49" fontId="0" fillId="0" borderId="0" xfId="0" applyNumberFormat="1" applyAlignment="1">
      <alignment horizontal="right"/>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xf>
    <xf numFmtId="0" fontId="5" fillId="0" borderId="21" xfId="0" applyFont="1" applyBorder="1" applyAlignment="1">
      <alignment horizontal="center" vertical="center" wrapText="1"/>
    </xf>
    <xf numFmtId="49" fontId="3" fillId="0" borderId="23" xfId="0" applyNumberFormat="1" applyFont="1" applyBorder="1" applyAlignment="1">
      <alignment horizontal="center" vertical="center" wrapText="1"/>
    </xf>
    <xf numFmtId="0" fontId="5" fillId="0" borderId="18" xfId="0" applyFont="1" applyBorder="1" applyAlignment="1">
      <alignment wrapText="1"/>
    </xf>
    <xf numFmtId="0" fontId="5" fillId="0" borderId="19" xfId="0" applyFont="1" applyBorder="1" applyAlignment="1">
      <alignment wrapText="1"/>
    </xf>
    <xf numFmtId="0" fontId="5" fillId="0" borderId="20" xfId="0" applyFont="1" applyBorder="1" applyAlignment="1">
      <alignment wrapText="1"/>
    </xf>
    <xf numFmtId="0" fontId="5" fillId="0" borderId="13" xfId="0" applyFont="1" applyBorder="1" applyAlignment="1">
      <alignment horizontal="left" vertical="center" wrapText="1"/>
    </xf>
    <xf numFmtId="2" fontId="4" fillId="0" borderId="0" xfId="0" applyNumberFormat="1" applyFont="1"/>
    <xf numFmtId="2" fontId="5" fillId="0" borderId="0" xfId="0" applyNumberFormat="1" applyFont="1"/>
    <xf numFmtId="2" fontId="0" fillId="0" borderId="12" xfId="0" applyNumberFormat="1" applyBorder="1" applyAlignment="1">
      <alignment horizontal="center" vertical="center"/>
    </xf>
    <xf numFmtId="2" fontId="0" fillId="0" borderId="13" xfId="0" applyNumberFormat="1" applyBorder="1" applyAlignment="1">
      <alignment horizontal="center" vertical="center"/>
    </xf>
    <xf numFmtId="2" fontId="0" fillId="0" borderId="14" xfId="0" applyNumberFormat="1" applyBorder="1" applyAlignment="1">
      <alignment horizontal="center" vertical="center"/>
    </xf>
    <xf numFmtId="2" fontId="0" fillId="0" borderId="15" xfId="0" applyNumberFormat="1" applyBorder="1" applyAlignment="1">
      <alignment horizontal="center" vertical="center"/>
    </xf>
    <xf numFmtId="2" fontId="0" fillId="0" borderId="16" xfId="0" applyNumberFormat="1" applyBorder="1" applyAlignment="1">
      <alignment horizontal="center" vertical="center"/>
    </xf>
    <xf numFmtId="2" fontId="0" fillId="0" borderId="17" xfId="0" applyNumberFormat="1" applyBorder="1" applyAlignment="1">
      <alignment horizontal="center" vertical="center"/>
    </xf>
    <xf numFmtId="2" fontId="0" fillId="0" borderId="0" xfId="0" applyNumberFormat="1"/>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top" wrapText="1"/>
    </xf>
    <xf numFmtId="2" fontId="7" fillId="0" borderId="24" xfId="0" applyNumberFormat="1" applyFont="1" applyBorder="1" applyAlignment="1">
      <alignment horizontal="center" vertical="center"/>
    </xf>
    <xf numFmtId="0" fontId="7" fillId="0" borderId="24" xfId="0" applyFont="1" applyBorder="1" applyAlignment="1">
      <alignment horizontal="center" vertical="center"/>
    </xf>
    <xf numFmtId="1" fontId="7" fillId="0" borderId="24" xfId="0" applyNumberFormat="1" applyFont="1" applyBorder="1" applyAlignment="1">
      <alignment horizontal="center" vertical="center"/>
    </xf>
    <xf numFmtId="0" fontId="0" fillId="0" borderId="0" xfId="0" applyFont="1"/>
    <xf numFmtId="0" fontId="5" fillId="0" borderId="0" xfId="0" applyFont="1" applyAlignment="1">
      <alignment horizontal="left"/>
    </xf>
    <xf numFmtId="0" fontId="2" fillId="0" borderId="0" xfId="3"/>
    <xf numFmtId="0" fontId="0" fillId="0" borderId="0" xfId="0" applyBorder="1"/>
    <xf numFmtId="0" fontId="2" fillId="0" borderId="0" xfId="3" applyBorder="1"/>
    <xf numFmtId="0" fontId="3" fillId="0" borderId="0" xfId="3" applyFont="1"/>
    <xf numFmtId="0" fontId="2" fillId="0" borderId="0" xfId="3" applyAlignment="1">
      <alignment horizontal="center"/>
    </xf>
    <xf numFmtId="0" fontId="0" fillId="0" borderId="0" xfId="0" applyNumberFormat="1" applyFont="1" applyFill="1" applyBorder="1" applyAlignment="1" applyProtection="1">
      <alignment horizontal="right"/>
    </xf>
    <xf numFmtId="2" fontId="0" fillId="0" borderId="26" xfId="0" applyNumberFormat="1" applyFont="1" applyFill="1" applyBorder="1" applyAlignment="1" applyProtection="1"/>
    <xf numFmtId="165" fontId="0" fillId="0" borderId="26" xfId="0" applyNumberFormat="1" applyFont="1" applyFill="1" applyBorder="1" applyAlignment="1" applyProtection="1"/>
    <xf numFmtId="164" fontId="0" fillId="0" borderId="26" xfId="0" applyNumberFormat="1" applyFont="1" applyFill="1" applyBorder="1" applyAlignment="1" applyProtection="1"/>
    <xf numFmtId="1" fontId="0" fillId="0" borderId="26" xfId="0" applyNumberFormat="1" applyFont="1" applyFill="1" applyBorder="1" applyAlignment="1" applyProtection="1"/>
    <xf numFmtId="0" fontId="0" fillId="0" borderId="36" xfId="0" applyBorder="1"/>
    <xf numFmtId="0" fontId="0" fillId="0" borderId="4" xfId="0" applyNumberFormat="1" applyFont="1" applyFill="1" applyBorder="1" applyAlignment="1" applyProtection="1">
      <alignment horizontal="right"/>
    </xf>
    <xf numFmtId="0" fontId="0" fillId="0" borderId="5" xfId="0" applyNumberFormat="1" applyFont="1" applyFill="1" applyBorder="1" applyAlignment="1" applyProtection="1">
      <alignment horizontal="right"/>
    </xf>
    <xf numFmtId="0" fontId="0" fillId="0" borderId="10" xfId="0" applyNumberFormat="1" applyFont="1" applyFill="1" applyBorder="1" applyAlignment="1" applyProtection="1">
      <alignment horizontal="right"/>
    </xf>
    <xf numFmtId="0" fontId="0" fillId="0" borderId="11" xfId="0" applyNumberFormat="1" applyFont="1" applyFill="1" applyBorder="1" applyAlignment="1" applyProtection="1">
      <alignment horizontal="right"/>
    </xf>
    <xf numFmtId="0" fontId="0" fillId="0" borderId="22" xfId="0" applyBorder="1"/>
    <xf numFmtId="0" fontId="0" fillId="0" borderId="23" xfId="0" applyBorder="1"/>
    <xf numFmtId="2" fontId="3" fillId="0" borderId="37" xfId="0" applyNumberFormat="1" applyFont="1" applyFill="1" applyBorder="1" applyAlignment="1">
      <alignment horizontal="centerContinuous" vertical="top"/>
    </xf>
    <xf numFmtId="164" fontId="3" fillId="0" borderId="38" xfId="0" applyNumberFormat="1" applyFont="1" applyFill="1" applyBorder="1" applyAlignment="1">
      <alignment horizontal="centerContinuous" vertical="top"/>
    </xf>
    <xf numFmtId="164" fontId="3" fillId="0" borderId="39" xfId="0" applyNumberFormat="1" applyFont="1" applyFill="1" applyBorder="1" applyAlignment="1">
      <alignment horizontal="centerContinuous" vertical="top"/>
    </xf>
    <xf numFmtId="164" fontId="3" fillId="0" borderId="6" xfId="0" applyNumberFormat="1" applyFont="1" applyFill="1" applyBorder="1" applyAlignment="1">
      <alignment horizontal="centerContinuous" vertical="top"/>
    </xf>
    <xf numFmtId="0" fontId="3" fillId="0" borderId="24" xfId="0" applyFont="1" applyFill="1" applyBorder="1" applyAlignment="1">
      <alignment horizontal="center" vertical="top" wrapText="1"/>
    </xf>
    <xf numFmtId="2" fontId="3" fillId="0" borderId="0" xfId="0" applyNumberFormat="1" applyFont="1" applyFill="1" applyBorder="1" applyAlignment="1">
      <alignment horizontal="centerContinuous" vertical="top"/>
    </xf>
    <xf numFmtId="164" fontId="3" fillId="0" borderId="0" xfId="0" applyNumberFormat="1" applyFont="1" applyFill="1" applyBorder="1" applyAlignment="1">
      <alignment horizontal="centerContinuous" vertical="top"/>
    </xf>
    <xf numFmtId="0" fontId="3" fillId="0" borderId="0" xfId="0" applyFont="1" applyFill="1" applyBorder="1" applyAlignment="1">
      <alignment horizontal="center" vertical="top" wrapText="1"/>
    </xf>
    <xf numFmtId="2" fontId="8" fillId="0" borderId="0" xfId="0" applyNumberFormat="1" applyFont="1" applyFill="1" applyBorder="1" applyAlignment="1">
      <alignment horizontal="center" vertical="center"/>
    </xf>
    <xf numFmtId="49" fontId="3" fillId="0" borderId="4" xfId="0" applyNumberFormat="1" applyFont="1" applyBorder="1" applyAlignment="1">
      <alignment horizontal="center" wrapText="1"/>
    </xf>
    <xf numFmtId="0" fontId="0" fillId="0" borderId="40" xfId="0" applyBorder="1"/>
    <xf numFmtId="164" fontId="0" fillId="0" borderId="3" xfId="0" applyNumberFormat="1" applyFont="1" applyBorder="1" applyAlignment="1">
      <alignment horizontal="center"/>
    </xf>
    <xf numFmtId="164" fontId="0" fillId="0" borderId="41" xfId="0" applyNumberFormat="1" applyFont="1" applyBorder="1" applyAlignment="1">
      <alignment horizontal="center"/>
    </xf>
    <xf numFmtId="164" fontId="0" fillId="0" borderId="7" xfId="0" applyNumberFormat="1" applyFont="1" applyBorder="1" applyAlignment="1">
      <alignment horizontal="center"/>
    </xf>
    <xf numFmtId="1" fontId="0" fillId="0" borderId="3" xfId="0" applyNumberFormat="1" applyFont="1" applyBorder="1" applyAlignment="1">
      <alignment horizontal="center"/>
    </xf>
    <xf numFmtId="1" fontId="0" fillId="0" borderId="41" xfId="0" applyNumberFormat="1" applyFont="1" applyBorder="1" applyAlignment="1">
      <alignment horizontal="center"/>
    </xf>
    <xf numFmtId="1" fontId="0" fillId="0" borderId="7" xfId="0" applyNumberFormat="1" applyFont="1" applyBorder="1" applyAlignment="1">
      <alignment horizontal="center"/>
    </xf>
    <xf numFmtId="0" fontId="9" fillId="0" borderId="24" xfId="0" applyFont="1" applyBorder="1" applyAlignment="1">
      <alignment horizontal="center" vertical="center"/>
    </xf>
    <xf numFmtId="0" fontId="10" fillId="0" borderId="27" xfId="0" applyFont="1" applyBorder="1" applyAlignment="1">
      <alignment horizontal="center" vertical="center"/>
    </xf>
    <xf numFmtId="2" fontId="11" fillId="0" borderId="25" xfId="0" applyNumberFormat="1" applyFont="1" applyFill="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1" fontId="11" fillId="0" borderId="26" xfId="0" applyNumberFormat="1" applyFont="1" applyFill="1" applyBorder="1" applyAlignment="1">
      <alignment horizontal="center" vertical="center"/>
    </xf>
    <xf numFmtId="0" fontId="10" fillId="2" borderId="26" xfId="0" applyFont="1" applyFill="1" applyBorder="1" applyAlignment="1">
      <alignment horizontal="center" vertical="center"/>
    </xf>
    <xf numFmtId="0" fontId="10" fillId="0" borderId="27" xfId="0" applyFont="1" applyFill="1" applyBorder="1" applyAlignment="1">
      <alignment horizontal="center" vertical="center"/>
    </xf>
    <xf numFmtId="0" fontId="10" fillId="0" borderId="26" xfId="0" applyFont="1" applyFill="1" applyBorder="1" applyAlignment="1">
      <alignment horizontal="center" vertical="center"/>
    </xf>
    <xf numFmtId="0" fontId="0" fillId="0" borderId="40" xfId="0" applyFill="1" applyBorder="1"/>
    <xf numFmtId="164" fontId="0" fillId="0" borderId="41" xfId="0" applyNumberFormat="1" applyFont="1" applyFill="1" applyBorder="1" applyAlignment="1">
      <alignment horizontal="center"/>
    </xf>
    <xf numFmtId="1" fontId="0" fillId="0" borderId="41" xfId="0" applyNumberFormat="1" applyFont="1" applyFill="1" applyBorder="1" applyAlignment="1">
      <alignment horizontal="center"/>
    </xf>
    <xf numFmtId="0" fontId="0" fillId="0" borderId="0" xfId="0" applyFont="1" applyFill="1"/>
    <xf numFmtId="0" fontId="12" fillId="0" borderId="28" xfId="3" applyFont="1" applyFill="1" applyBorder="1" applyAlignment="1">
      <alignment horizontal="left"/>
    </xf>
    <xf numFmtId="0" fontId="11" fillId="0" borderId="29" xfId="3" applyFont="1" applyFill="1" applyBorder="1" applyAlignment="1">
      <alignment horizontal="center"/>
    </xf>
    <xf numFmtId="0" fontId="11" fillId="0" borderId="29" xfId="3" applyFont="1" applyFill="1" applyBorder="1"/>
    <xf numFmtId="164" fontId="11" fillId="0" borderId="29" xfId="3" applyNumberFormat="1" applyFont="1" applyFill="1" applyBorder="1" applyAlignment="1">
      <alignment horizontal="center"/>
    </xf>
    <xf numFmtId="0" fontId="11" fillId="0" borderId="30" xfId="3" applyFont="1" applyFill="1" applyBorder="1"/>
    <xf numFmtId="0" fontId="12" fillId="0" borderId="31" xfId="3" applyFont="1" applyFill="1" applyBorder="1" applyAlignment="1">
      <alignment horizontal="left"/>
    </xf>
    <xf numFmtId="0" fontId="11" fillId="0" borderId="0" xfId="3" applyFont="1" applyFill="1" applyBorder="1" applyAlignment="1">
      <alignment horizontal="center"/>
    </xf>
    <xf numFmtId="0" fontId="11" fillId="0" borderId="0" xfId="3" applyFont="1" applyFill="1" applyBorder="1"/>
    <xf numFmtId="164" fontId="11" fillId="0" borderId="0" xfId="3" applyNumberFormat="1" applyFont="1" applyFill="1" applyBorder="1" applyAlignment="1">
      <alignment horizontal="center"/>
    </xf>
    <xf numFmtId="0" fontId="11" fillId="0" borderId="32" xfId="3" applyFont="1" applyFill="1" applyBorder="1"/>
    <xf numFmtId="0" fontId="10" fillId="0" borderId="0" xfId="0" applyFont="1" applyBorder="1"/>
    <xf numFmtId="0" fontId="12" fillId="0" borderId="31" xfId="3" applyFont="1" applyFill="1" applyBorder="1" applyAlignment="1">
      <alignment horizontal="right"/>
    </xf>
    <xf numFmtId="0" fontId="11" fillId="0" borderId="0" xfId="3" applyFont="1" applyBorder="1"/>
    <xf numFmtId="0" fontId="10" fillId="0" borderId="0" xfId="0" applyFont="1" applyFill="1" applyBorder="1"/>
    <xf numFmtId="0" fontId="11" fillId="0" borderId="0" xfId="3" applyFont="1" applyBorder="1" applyAlignment="1">
      <alignment horizontal="center"/>
    </xf>
    <xf numFmtId="0" fontId="11" fillId="0" borderId="0" xfId="0" applyFont="1" applyBorder="1"/>
    <xf numFmtId="0" fontId="12" fillId="0" borderId="33" xfId="3" applyFont="1" applyFill="1" applyBorder="1" applyAlignment="1">
      <alignment horizontal="right"/>
    </xf>
    <xf numFmtId="0" fontId="11" fillId="0" borderId="34" xfId="3" applyFont="1" applyFill="1" applyBorder="1" applyAlignment="1">
      <alignment horizontal="center"/>
    </xf>
    <xf numFmtId="0" fontId="10" fillId="0" borderId="34" xfId="0" applyFont="1" applyBorder="1"/>
    <xf numFmtId="0" fontId="11" fillId="0" borderId="34" xfId="3" applyFont="1" applyFill="1" applyBorder="1"/>
    <xf numFmtId="0" fontId="11" fillId="0" borderId="35" xfId="3" applyFont="1" applyFill="1" applyBorder="1"/>
    <xf numFmtId="0" fontId="12" fillId="0" borderId="0" xfId="3" applyFont="1" applyFill="1" applyBorder="1" applyAlignment="1">
      <alignment horizontal="right"/>
    </xf>
    <xf numFmtId="0" fontId="11" fillId="0" borderId="0" xfId="3" applyFont="1" applyFill="1" applyAlignment="1">
      <alignment horizontal="center"/>
    </xf>
    <xf numFmtId="0" fontId="11" fillId="0" borderId="0" xfId="3" applyFont="1" applyFill="1"/>
    <xf numFmtId="0" fontId="11" fillId="0" borderId="31" xfId="3" applyFont="1" applyFill="1" applyBorder="1"/>
    <xf numFmtId="0" fontId="11" fillId="0" borderId="33" xfId="3" applyFont="1" applyFill="1" applyBorder="1"/>
    <xf numFmtId="164" fontId="11" fillId="0" borderId="34" xfId="3" applyNumberFormat="1" applyFont="1" applyFill="1" applyBorder="1" applyAlignment="1">
      <alignment horizontal="center"/>
    </xf>
    <xf numFmtId="164" fontId="12" fillId="0" borderId="28" xfId="3" applyNumberFormat="1" applyFont="1" applyFill="1" applyBorder="1" applyAlignment="1">
      <alignment horizontal="left"/>
    </xf>
    <xf numFmtId="0" fontId="11" fillId="0" borderId="29" xfId="3" applyFont="1" applyFill="1" applyBorder="1" applyAlignment="1"/>
    <xf numFmtId="0" fontId="11" fillId="0" borderId="30" xfId="3" applyFont="1" applyFill="1" applyBorder="1" applyAlignment="1"/>
    <xf numFmtId="164" fontId="12" fillId="0" borderId="31" xfId="3" applyNumberFormat="1" applyFont="1" applyFill="1" applyBorder="1" applyAlignment="1">
      <alignment horizontal="left"/>
    </xf>
    <xf numFmtId="0" fontId="11" fillId="0" borderId="0" xfId="3" applyFont="1" applyFill="1" applyBorder="1" applyAlignment="1"/>
    <xf numFmtId="0" fontId="11" fillId="0" borderId="32" xfId="3" applyFont="1" applyFill="1" applyBorder="1" applyAlignment="1"/>
    <xf numFmtId="0" fontId="11" fillId="0" borderId="31" xfId="3" applyFont="1" applyFill="1" applyBorder="1" applyAlignment="1"/>
    <xf numFmtId="0" fontId="11" fillId="0" borderId="0" xfId="3" applyFont="1" applyFill="1" applyBorder="1" applyAlignment="1">
      <alignment vertical="top"/>
    </xf>
    <xf numFmtId="0" fontId="11" fillId="0" borderId="0" xfId="3" applyFont="1" applyBorder="1" applyAlignment="1">
      <alignment vertical="top"/>
    </xf>
    <xf numFmtId="0" fontId="11" fillId="0" borderId="32" xfId="3" applyFont="1" applyBorder="1" applyAlignment="1">
      <alignment vertical="top"/>
    </xf>
    <xf numFmtId="164" fontId="12" fillId="0" borderId="33" xfId="3" applyNumberFormat="1" applyFont="1" applyFill="1" applyBorder="1" applyAlignment="1">
      <alignment horizontal="right"/>
    </xf>
    <xf numFmtId="0" fontId="11" fillId="0" borderId="34" xfId="3" applyFont="1" applyFill="1" applyBorder="1" applyAlignment="1"/>
    <xf numFmtId="0" fontId="11" fillId="0" borderId="34" xfId="3" applyFont="1" applyFill="1" applyBorder="1" applyAlignment="1">
      <alignment vertical="top"/>
    </xf>
    <xf numFmtId="0" fontId="11" fillId="0" borderId="34" xfId="3" applyFont="1" applyBorder="1" applyAlignment="1">
      <alignment vertical="top"/>
    </xf>
    <xf numFmtId="0" fontId="11" fillId="0" borderId="34" xfId="3" applyFont="1" applyBorder="1"/>
    <xf numFmtId="0" fontId="11" fillId="0" borderId="35" xfId="3" applyFont="1" applyBorder="1" applyAlignment="1">
      <alignment vertical="top"/>
    </xf>
    <xf numFmtId="164" fontId="12" fillId="0" borderId="31" xfId="3" applyNumberFormat="1" applyFont="1" applyFill="1" applyBorder="1" applyAlignment="1">
      <alignment horizontal="right"/>
    </xf>
    <xf numFmtId="0" fontId="11" fillId="0" borderId="0" xfId="3" applyFont="1" applyFill="1" applyAlignment="1">
      <alignment horizontal="left"/>
    </xf>
    <xf numFmtId="0" fontId="11" fillId="0" borderId="0" xfId="3" applyFont="1" applyFill="1" applyBorder="1" applyAlignment="1">
      <alignment wrapText="1"/>
    </xf>
    <xf numFmtId="0" fontId="12" fillId="0" borderId="28" xfId="3" applyFont="1" applyFill="1" applyBorder="1"/>
    <xf numFmtId="0" fontId="11" fillId="0" borderId="29" xfId="3" applyFont="1" applyFill="1" applyBorder="1" applyAlignment="1">
      <alignment horizontal="left"/>
    </xf>
    <xf numFmtId="0" fontId="11" fillId="0" borderId="29" xfId="3" applyFont="1" applyFill="1" applyBorder="1" applyAlignment="1">
      <alignment wrapText="1"/>
    </xf>
    <xf numFmtId="0" fontId="11" fillId="0" borderId="0" xfId="3" applyFont="1" applyFill="1" applyBorder="1" applyAlignment="1">
      <alignment horizontal="left"/>
    </xf>
    <xf numFmtId="0" fontId="11" fillId="0" borderId="34" xfId="3" applyFont="1" applyFill="1" applyBorder="1" applyAlignment="1">
      <alignment horizontal="left"/>
    </xf>
    <xf numFmtId="0" fontId="11" fillId="0" borderId="34" xfId="3" applyFont="1" applyFill="1" applyBorder="1" applyAlignment="1">
      <alignment wrapText="1"/>
    </xf>
    <xf numFmtId="0" fontId="13" fillId="0" borderId="28" xfId="3" applyFont="1" applyFill="1" applyBorder="1"/>
    <xf numFmtId="0" fontId="13" fillId="0" borderId="0" xfId="3" applyFont="1" applyFill="1" applyBorder="1"/>
    <xf numFmtId="0" fontId="13" fillId="0" borderId="0" xfId="3" applyFont="1" applyFill="1" applyBorder="1" applyAlignment="1">
      <alignment wrapText="1"/>
    </xf>
    <xf numFmtId="0" fontId="13" fillId="0" borderId="32" xfId="3" applyFont="1" applyFill="1" applyBorder="1" applyAlignment="1">
      <alignment wrapText="1"/>
    </xf>
    <xf numFmtId="0" fontId="11" fillId="0" borderId="0" xfId="3" applyFont="1"/>
    <xf numFmtId="0" fontId="13" fillId="0" borderId="0" xfId="3" applyFont="1" applyFill="1" applyBorder="1" applyAlignment="1">
      <alignment horizontal="left"/>
    </xf>
    <xf numFmtId="0" fontId="13" fillId="0" borderId="34" xfId="3" applyFont="1" applyFill="1" applyBorder="1" applyAlignment="1">
      <alignment horizontal="left"/>
    </xf>
    <xf numFmtId="0" fontId="13" fillId="0" borderId="34" xfId="3" applyFont="1" applyFill="1" applyBorder="1" applyAlignment="1">
      <alignment wrapText="1"/>
    </xf>
    <xf numFmtId="0" fontId="13" fillId="0" borderId="35" xfId="3" applyFont="1" applyFill="1" applyBorder="1" applyAlignment="1">
      <alignment wrapText="1"/>
    </xf>
    <xf numFmtId="0" fontId="11" fillId="0" borderId="0" xfId="3" applyFont="1" applyAlignment="1">
      <alignment horizontal="right"/>
    </xf>
    <xf numFmtId="0" fontId="11" fillId="0" borderId="0" xfId="3" applyFont="1" applyAlignment="1">
      <alignment horizontal="center"/>
    </xf>
    <xf numFmtId="0" fontId="12" fillId="0" borderId="28" xfId="3" applyFont="1" applyBorder="1" applyAlignment="1">
      <alignment horizontal="right"/>
    </xf>
    <xf numFmtId="0" fontId="11" fillId="0" borderId="29" xfId="3" applyFont="1" applyBorder="1" applyAlignment="1">
      <alignment horizontal="center"/>
    </xf>
    <xf numFmtId="0" fontId="11" fillId="0" borderId="29" xfId="3" applyFont="1" applyBorder="1"/>
    <xf numFmtId="0" fontId="11" fillId="0" borderId="30" xfId="3" applyFont="1" applyBorder="1"/>
    <xf numFmtId="0" fontId="11" fillId="0" borderId="31" xfId="3" applyFont="1" applyBorder="1" applyAlignment="1">
      <alignment horizontal="center"/>
    </xf>
    <xf numFmtId="0" fontId="11" fillId="0" borderId="32" xfId="3" applyFont="1" applyBorder="1"/>
    <xf numFmtId="0" fontId="11" fillId="0" borderId="33" xfId="3" applyFont="1" applyBorder="1" applyAlignment="1">
      <alignment horizontal="center"/>
    </xf>
    <xf numFmtId="0" fontId="11" fillId="0" borderId="34" xfId="3" applyFont="1" applyBorder="1" applyAlignment="1">
      <alignment horizontal="center"/>
    </xf>
    <xf numFmtId="0" fontId="11" fillId="0" borderId="35" xfId="3" applyFont="1" applyBorder="1"/>
    <xf numFmtId="0" fontId="4"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left" vertical="center"/>
    </xf>
    <xf numFmtId="15" fontId="5" fillId="0" borderId="0" xfId="0" applyNumberFormat="1" applyFont="1" applyAlignment="1">
      <alignment horizontal="left" vertical="center"/>
    </xf>
    <xf numFmtId="49" fontId="3" fillId="0" borderId="4" xfId="0" applyNumberFormat="1" applyFont="1" applyFill="1" applyBorder="1" applyAlignment="1">
      <alignment horizontal="center" vertical="top" wrapText="1"/>
    </xf>
    <xf numFmtId="49" fontId="3" fillId="0" borderId="6" xfId="0" applyNumberFormat="1" applyFont="1" applyFill="1" applyBorder="1" applyAlignment="1">
      <alignment horizontal="center" vertical="top" wrapText="1"/>
    </xf>
    <xf numFmtId="49" fontId="3" fillId="0" borderId="4" xfId="0" applyNumberFormat="1" applyFont="1" applyBorder="1" applyAlignment="1">
      <alignment horizontal="center" wrapText="1"/>
    </xf>
    <xf numFmtId="49" fontId="5" fillId="0" borderId="5" xfId="0" applyNumberFormat="1" applyFont="1" applyBorder="1" applyAlignment="1">
      <alignment horizontal="center" wrapText="1"/>
    </xf>
    <xf numFmtId="2" fontId="3" fillId="0" borderId="1" xfId="1" applyNumberFormat="1" applyFont="1" applyBorder="1" applyAlignment="1">
      <alignment horizontal="center" vertical="top" wrapText="1"/>
    </xf>
    <xf numFmtId="2" fontId="3" fillId="0" borderId="2" xfId="2" applyNumberFormat="1" applyFont="1" applyBorder="1" applyAlignment="1">
      <alignment horizontal="center" vertical="top" wrapText="1"/>
    </xf>
    <xf numFmtId="0" fontId="3" fillId="0" borderId="3" xfId="1" applyFont="1" applyBorder="1" applyAlignment="1">
      <alignment horizontal="center" vertical="center" wrapText="1"/>
    </xf>
    <xf numFmtId="0" fontId="3" fillId="0" borderId="7" xfId="1" applyFont="1" applyBorder="1" applyAlignment="1">
      <alignment horizontal="center" vertical="center" wrapText="1"/>
    </xf>
    <xf numFmtId="0" fontId="2" fillId="0" borderId="7" xfId="2"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13" fillId="0" borderId="0" xfId="3" applyFont="1" applyFill="1" applyBorder="1" applyAlignment="1">
      <alignment wrapText="1"/>
    </xf>
    <xf numFmtId="0" fontId="13" fillId="0" borderId="32" xfId="3" applyFont="1" applyFill="1" applyBorder="1" applyAlignment="1">
      <alignment wrapText="1"/>
    </xf>
  </cellXfs>
  <cellStyles count="4">
    <cellStyle name="Normal" xfId="0" builtinId="0"/>
    <cellStyle name="Normal_2006_AKIE_DRILL_LOG_TEMPLATE" xfId="1"/>
    <cellStyle name="Normal_HR08-82" xfId="3"/>
    <cellStyle name="Normal_Sheet9" xfId="2"/>
  </cellStyles>
  <dxfs count="17">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indexed="10"/>
        </patternFill>
      </fill>
    </dxf>
    <dxf>
      <fill>
        <patternFill>
          <bgColor indexed="13"/>
        </patternFill>
      </fill>
    </dxf>
    <dxf>
      <fill>
        <patternFill>
          <bgColor indexed="15"/>
        </patternFill>
      </fill>
    </dxf>
    <dxf>
      <fill>
        <patternFill>
          <bgColor indexed="10"/>
        </patternFill>
      </fill>
    </dxf>
    <dxf>
      <fill>
        <patternFill>
          <bgColor indexed="13"/>
        </patternFill>
      </fill>
    </dxf>
    <dxf>
      <fill>
        <patternFill>
          <bgColor indexed="1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29"/>
  <sheetViews>
    <sheetView tabSelected="1" workbookViewId="0"/>
  </sheetViews>
  <sheetFormatPr defaultRowHeight="12.75"/>
  <cols>
    <col min="1" max="1" width="21.28515625" style="3" customWidth="1"/>
    <col min="2" max="2" width="13.5703125" style="49" customWidth="1"/>
    <col min="3" max="4" width="9.140625" style="3"/>
    <col min="5" max="5" width="22.85546875" style="3" customWidth="1"/>
    <col min="6" max="6" width="35.5703125" style="3" customWidth="1"/>
    <col min="7" max="13" width="9.140625" style="3"/>
    <col min="14" max="17" width="9.140625" style="3" customWidth="1"/>
    <col min="18" max="16384" width="9.140625" style="3"/>
  </cols>
  <sheetData>
    <row r="1" spans="1:6">
      <c r="A1" s="170" t="s">
        <v>9</v>
      </c>
      <c r="B1" s="171" t="s">
        <v>53</v>
      </c>
    </row>
    <row r="2" spans="1:6">
      <c r="A2" s="170" t="s">
        <v>13</v>
      </c>
      <c r="B2" s="171" t="s">
        <v>108</v>
      </c>
      <c r="C2" s="5"/>
      <c r="D2" s="5"/>
      <c r="E2" s="5"/>
      <c r="F2" s="5"/>
    </row>
    <row r="3" spans="1:6" ht="13.5" thickBot="1">
      <c r="A3" s="170" t="s">
        <v>12</v>
      </c>
      <c r="B3" s="171">
        <v>100.5</v>
      </c>
      <c r="C3" s="169" t="s">
        <v>0</v>
      </c>
      <c r="D3" s="169" t="s">
        <v>1</v>
      </c>
      <c r="E3" s="169" t="s">
        <v>7</v>
      </c>
      <c r="F3" s="169" t="s">
        <v>15</v>
      </c>
    </row>
    <row r="4" spans="1:6" ht="15">
      <c r="A4" s="170" t="s">
        <v>10</v>
      </c>
      <c r="B4" s="172" t="s">
        <v>106</v>
      </c>
      <c r="C4" s="36">
        <v>0</v>
      </c>
      <c r="D4" s="37">
        <v>8.1999999999999993</v>
      </c>
      <c r="E4" s="18" t="s">
        <v>109</v>
      </c>
      <c r="F4" s="30"/>
    </row>
    <row r="5" spans="1:6" ht="15">
      <c r="A5" s="170" t="s">
        <v>14</v>
      </c>
      <c r="B5" s="171" t="s">
        <v>54</v>
      </c>
      <c r="C5" s="38">
        <v>8.1999999999999993</v>
      </c>
      <c r="D5" s="39">
        <v>13.45</v>
      </c>
      <c r="E5" s="20" t="s">
        <v>58</v>
      </c>
      <c r="F5" s="31"/>
    </row>
    <row r="6" spans="1:6" ht="15">
      <c r="A6" s="170" t="s">
        <v>11</v>
      </c>
      <c r="B6" s="171">
        <v>50</v>
      </c>
      <c r="C6" s="38">
        <v>13.45</v>
      </c>
      <c r="D6" s="39">
        <v>14.75</v>
      </c>
      <c r="E6" s="20" t="s">
        <v>58</v>
      </c>
      <c r="F6" s="31"/>
    </row>
    <row r="7" spans="1:6" ht="15">
      <c r="C7" s="38">
        <v>14.75</v>
      </c>
      <c r="D7" s="39">
        <v>17.100000000000001</v>
      </c>
      <c r="E7" s="20" t="s">
        <v>58</v>
      </c>
      <c r="F7" s="31"/>
    </row>
    <row r="8" spans="1:6" ht="15" customHeight="1">
      <c r="C8" s="38">
        <v>17.100000000000001</v>
      </c>
      <c r="D8" s="39">
        <v>25.25</v>
      </c>
      <c r="E8" s="20"/>
      <c r="F8" s="31" t="s">
        <v>107</v>
      </c>
    </row>
    <row r="9" spans="1:6" ht="15">
      <c r="C9" s="38">
        <v>25.25</v>
      </c>
      <c r="D9" s="39">
        <v>26.8</v>
      </c>
      <c r="E9" s="20" t="s">
        <v>58</v>
      </c>
      <c r="F9" s="31"/>
    </row>
    <row r="10" spans="1:6" ht="15">
      <c r="C10" s="38">
        <v>26.8</v>
      </c>
      <c r="D10" s="39">
        <v>29.75</v>
      </c>
      <c r="E10" s="20"/>
      <c r="F10" s="31" t="s">
        <v>107</v>
      </c>
    </row>
    <row r="11" spans="1:6" ht="15">
      <c r="C11" s="38">
        <v>29.75</v>
      </c>
      <c r="D11" s="39">
        <v>37.049999999999997</v>
      </c>
      <c r="E11" s="20" t="s">
        <v>71</v>
      </c>
      <c r="F11" s="31"/>
    </row>
    <row r="12" spans="1:6" ht="15">
      <c r="C12" s="38">
        <v>37.049999999999997</v>
      </c>
      <c r="D12" s="39">
        <v>40.25</v>
      </c>
      <c r="E12" s="20"/>
      <c r="F12" s="31" t="s">
        <v>107</v>
      </c>
    </row>
    <row r="13" spans="1:6" ht="15">
      <c r="C13" s="38">
        <v>40.25</v>
      </c>
      <c r="D13" s="39">
        <v>45.35</v>
      </c>
      <c r="E13" s="20" t="s">
        <v>58</v>
      </c>
      <c r="F13" s="31"/>
    </row>
    <row r="14" spans="1:6" ht="15">
      <c r="C14" s="38">
        <v>45.35</v>
      </c>
      <c r="D14" s="39">
        <v>47.8</v>
      </c>
      <c r="E14" s="20" t="s">
        <v>57</v>
      </c>
      <c r="F14" s="31"/>
    </row>
    <row r="15" spans="1:6" ht="15">
      <c r="C15" s="38">
        <v>47.8</v>
      </c>
      <c r="D15" s="39">
        <v>50.3</v>
      </c>
      <c r="E15" s="20" t="s">
        <v>71</v>
      </c>
      <c r="F15" s="31"/>
    </row>
    <row r="16" spans="1:6" ht="15">
      <c r="C16" s="38">
        <v>50.3</v>
      </c>
      <c r="D16" s="39">
        <v>51.5</v>
      </c>
      <c r="E16" s="20"/>
      <c r="F16" s="31" t="s">
        <v>107</v>
      </c>
    </row>
    <row r="17" spans="3:6" ht="15">
      <c r="C17" s="38">
        <v>51.5</v>
      </c>
      <c r="D17" s="39">
        <v>51.9</v>
      </c>
      <c r="E17" s="20" t="s">
        <v>71</v>
      </c>
      <c r="F17" s="31"/>
    </row>
    <row r="18" spans="3:6" ht="15">
      <c r="C18" s="38">
        <v>51.9</v>
      </c>
      <c r="D18" s="39">
        <v>65</v>
      </c>
      <c r="E18" s="20" t="s">
        <v>58</v>
      </c>
      <c r="F18" s="31"/>
    </row>
    <row r="19" spans="3:6" ht="15">
      <c r="C19" s="38">
        <v>65</v>
      </c>
      <c r="D19" s="39">
        <v>66.3</v>
      </c>
      <c r="E19" s="20"/>
      <c r="F19" s="31" t="s">
        <v>107</v>
      </c>
    </row>
    <row r="20" spans="3:6" ht="15">
      <c r="C20" s="38">
        <v>66.3</v>
      </c>
      <c r="D20" s="39">
        <v>69.3</v>
      </c>
      <c r="E20" s="20" t="s">
        <v>58</v>
      </c>
      <c r="F20" s="31"/>
    </row>
    <row r="21" spans="3:6" ht="15">
      <c r="C21" s="38">
        <v>69.3</v>
      </c>
      <c r="D21" s="39">
        <v>70.25</v>
      </c>
      <c r="E21" s="20" t="s">
        <v>71</v>
      </c>
      <c r="F21" s="31"/>
    </row>
    <row r="22" spans="3:6" ht="15">
      <c r="C22" s="38">
        <v>70.25</v>
      </c>
      <c r="D22" s="39">
        <v>74.7</v>
      </c>
      <c r="E22" s="20" t="s">
        <v>58</v>
      </c>
      <c r="F22" s="31"/>
    </row>
    <row r="23" spans="3:6" ht="15">
      <c r="C23" s="38">
        <v>74.7</v>
      </c>
      <c r="D23" s="39">
        <v>79.45</v>
      </c>
      <c r="E23" s="20"/>
      <c r="F23" s="31" t="s">
        <v>107</v>
      </c>
    </row>
    <row r="24" spans="3:6" ht="15">
      <c r="C24" s="38">
        <v>79.45</v>
      </c>
      <c r="D24" s="39">
        <v>86.35</v>
      </c>
      <c r="E24" s="20" t="s">
        <v>58</v>
      </c>
      <c r="F24" s="31"/>
    </row>
    <row r="25" spans="3:6" ht="15">
      <c r="C25" s="38">
        <v>86.35</v>
      </c>
      <c r="D25" s="39">
        <v>89.6</v>
      </c>
      <c r="E25" s="20" t="s">
        <v>71</v>
      </c>
      <c r="F25" s="31"/>
    </row>
    <row r="26" spans="3:6" ht="15">
      <c r="C26" s="38">
        <v>89.6</v>
      </c>
      <c r="D26" s="39">
        <v>93</v>
      </c>
      <c r="E26" s="20" t="s">
        <v>58</v>
      </c>
      <c r="F26" s="31"/>
    </row>
    <row r="27" spans="3:6" ht="15">
      <c r="C27" s="38">
        <v>93</v>
      </c>
      <c r="D27" s="39">
        <v>99.2</v>
      </c>
      <c r="E27" s="20" t="s">
        <v>58</v>
      </c>
      <c r="F27" s="31"/>
    </row>
    <row r="28" spans="3:6" ht="15">
      <c r="C28" s="38">
        <v>99.2</v>
      </c>
      <c r="D28" s="39">
        <v>100.5</v>
      </c>
      <c r="E28" s="20" t="s">
        <v>58</v>
      </c>
      <c r="F28" s="31"/>
    </row>
    <row r="29" spans="3:6" ht="15.75" thickBot="1">
      <c r="C29" s="21"/>
      <c r="D29" s="22"/>
      <c r="E29" s="22"/>
      <c r="F29" s="32"/>
    </row>
  </sheetData>
  <pageMargins left="0.7" right="0.7" top="0.75" bottom="0.75" header="0.3" footer="0.3"/>
  <pageSetup paperSize="262" orientation="landscape" verticalDpi="0" r:id="rId1"/>
</worksheet>
</file>

<file path=xl/worksheets/sheet2.xml><?xml version="1.0" encoding="utf-8"?>
<worksheet xmlns="http://schemas.openxmlformats.org/spreadsheetml/2006/main" xmlns:r="http://schemas.openxmlformats.org/officeDocument/2006/relationships">
  <dimension ref="A1:I8"/>
  <sheetViews>
    <sheetView workbookViewId="0"/>
  </sheetViews>
  <sheetFormatPr defaultRowHeight="15"/>
  <cols>
    <col min="1" max="1" width="13.5703125" bestFit="1" customWidth="1"/>
    <col min="4" max="4" width="11.42578125" customWidth="1"/>
    <col min="5" max="5" width="10.42578125" bestFit="1" customWidth="1"/>
    <col min="8" max="8" width="7.5703125" customWidth="1"/>
    <col min="10" max="10" width="16.5703125" customWidth="1"/>
  </cols>
  <sheetData>
    <row r="1" spans="1:9" s="1" customFormat="1">
      <c r="A1" s="1" t="s">
        <v>217</v>
      </c>
      <c r="B1" s="1" t="s">
        <v>3</v>
      </c>
      <c r="C1" s="1" t="s">
        <v>4</v>
      </c>
      <c r="D1" s="1" t="s">
        <v>5</v>
      </c>
      <c r="E1" s="1" t="s">
        <v>8</v>
      </c>
      <c r="F1" s="1" t="s">
        <v>45</v>
      </c>
      <c r="G1" s="1" t="s">
        <v>0</v>
      </c>
      <c r="H1" s="1" t="s">
        <v>1</v>
      </c>
      <c r="I1" s="1" t="s">
        <v>40</v>
      </c>
    </row>
    <row r="2" spans="1:9">
      <c r="A2" s="2" t="s">
        <v>41</v>
      </c>
      <c r="B2" s="2">
        <v>385638</v>
      </c>
      <c r="C2" s="2">
        <v>6887780</v>
      </c>
      <c r="D2" s="2">
        <v>242</v>
      </c>
      <c r="E2" s="24" t="s">
        <v>96</v>
      </c>
      <c r="F2" s="2"/>
      <c r="G2" s="2">
        <v>0</v>
      </c>
      <c r="H2">
        <v>25</v>
      </c>
      <c r="I2">
        <v>25</v>
      </c>
    </row>
    <row r="3" spans="1:9">
      <c r="A3" s="2" t="s">
        <v>42</v>
      </c>
      <c r="B3" s="2">
        <v>385617</v>
      </c>
      <c r="C3" s="2">
        <v>6887776</v>
      </c>
      <c r="D3" s="2">
        <v>242</v>
      </c>
      <c r="E3" s="24" t="s">
        <v>97</v>
      </c>
      <c r="F3" s="2"/>
      <c r="G3" s="2">
        <v>25</v>
      </c>
      <c r="H3" s="2">
        <v>50</v>
      </c>
      <c r="I3">
        <v>25</v>
      </c>
    </row>
    <row r="4" spans="1:9">
      <c r="A4" s="2" t="s">
        <v>43</v>
      </c>
      <c r="B4" s="2">
        <v>385592</v>
      </c>
      <c r="C4" s="2">
        <v>6887758</v>
      </c>
      <c r="D4" s="2">
        <v>242</v>
      </c>
      <c r="E4" s="24" t="s">
        <v>98</v>
      </c>
      <c r="F4" s="2"/>
      <c r="G4">
        <v>50</v>
      </c>
      <c r="H4">
        <v>75</v>
      </c>
      <c r="I4">
        <v>25</v>
      </c>
    </row>
    <row r="5" spans="1:9">
      <c r="A5" s="2" t="s">
        <v>44</v>
      </c>
      <c r="B5" s="2">
        <v>385572</v>
      </c>
      <c r="C5" s="2">
        <v>6887751</v>
      </c>
      <c r="D5">
        <v>242</v>
      </c>
      <c r="E5">
        <v>-13</v>
      </c>
      <c r="F5" s="2"/>
      <c r="G5" s="2">
        <v>75</v>
      </c>
      <c r="H5" s="2">
        <v>100.5</v>
      </c>
      <c r="I5" s="2">
        <v>25.5</v>
      </c>
    </row>
    <row r="6" spans="1:9">
      <c r="A6" s="2" t="s">
        <v>52</v>
      </c>
      <c r="B6">
        <v>385545</v>
      </c>
      <c r="C6">
        <v>6887738</v>
      </c>
      <c r="F6" s="2"/>
      <c r="G6" s="2">
        <v>100.5</v>
      </c>
      <c r="I6" s="2"/>
    </row>
    <row r="7" spans="1:9">
      <c r="A7" s="2"/>
      <c r="G7" s="2"/>
      <c r="I7" s="2"/>
    </row>
    <row r="8" spans="1:9">
      <c r="A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Q32"/>
  <sheetViews>
    <sheetView zoomScale="85" zoomScaleNormal="85" workbookViewId="0">
      <pane xSplit="4" ySplit="6" topLeftCell="E7" activePane="bottomRight" state="frozen"/>
      <selection pane="topRight" activeCell="E1" sqref="E1"/>
      <selection pane="bottomLeft" activeCell="A7" sqref="A7"/>
      <selection pane="bottomRight"/>
    </sheetView>
  </sheetViews>
  <sheetFormatPr defaultRowHeight="15"/>
  <cols>
    <col min="1" max="1" width="10.7109375" style="42" customWidth="1"/>
    <col min="2" max="2" width="9.140625" style="42"/>
    <col min="4" max="4" width="20.42578125" customWidth="1"/>
    <col min="5" max="5" width="112.85546875" customWidth="1"/>
    <col min="6" max="6" width="14.140625" customWidth="1"/>
    <col min="7" max="7" width="14.7109375" customWidth="1"/>
    <col min="8" max="12" width="6.7109375" customWidth="1"/>
    <col min="13" max="13" width="10.140625" customWidth="1"/>
    <col min="14" max="14" width="11.28515625" customWidth="1"/>
    <col min="15" max="15" width="12.85546875" customWidth="1"/>
    <col min="16" max="16" width="11.28515625" customWidth="1"/>
    <col min="17" max="17" width="13.42578125" customWidth="1"/>
  </cols>
  <sheetData>
    <row r="1" spans="1:17">
      <c r="A1" s="34" t="s">
        <v>36</v>
      </c>
      <c r="B1" s="35" t="s">
        <v>54</v>
      </c>
      <c r="C1" s="3"/>
      <c r="D1" s="3"/>
      <c r="E1" s="4"/>
      <c r="F1" s="3"/>
      <c r="G1" s="3"/>
      <c r="H1" s="3"/>
      <c r="I1" s="3"/>
      <c r="J1" s="3"/>
      <c r="K1" s="3"/>
      <c r="L1" s="3"/>
      <c r="M1" s="3"/>
      <c r="N1" s="3"/>
      <c r="O1" s="3"/>
      <c r="P1" s="3"/>
      <c r="Q1" s="3"/>
    </row>
    <row r="2" spans="1:17">
      <c r="A2" s="34" t="s">
        <v>37</v>
      </c>
      <c r="B2" s="35" t="s">
        <v>53</v>
      </c>
      <c r="C2" s="3"/>
      <c r="D2" s="3"/>
      <c r="E2" s="4"/>
      <c r="F2" s="3"/>
      <c r="G2" s="3"/>
      <c r="H2" s="3"/>
      <c r="I2" s="3"/>
      <c r="J2" s="3"/>
      <c r="K2" s="3"/>
      <c r="L2" s="3"/>
      <c r="M2" s="3"/>
      <c r="N2" s="3"/>
      <c r="O2" s="3"/>
      <c r="P2" s="3"/>
      <c r="Q2" s="3"/>
    </row>
    <row r="3" spans="1:17">
      <c r="A3" s="34" t="s">
        <v>38</v>
      </c>
      <c r="B3" s="35"/>
      <c r="C3" s="3" t="s">
        <v>55</v>
      </c>
      <c r="D3" s="3"/>
      <c r="E3" s="4"/>
      <c r="F3" s="3"/>
      <c r="G3" s="3"/>
      <c r="H3" s="3"/>
      <c r="I3" s="3"/>
      <c r="J3" s="3"/>
      <c r="K3" s="3"/>
      <c r="L3" s="3"/>
      <c r="M3" s="3"/>
      <c r="N3" s="3"/>
      <c r="O3" s="3"/>
      <c r="P3" s="3"/>
      <c r="Q3" s="3"/>
    </row>
    <row r="4" spans="1:17" ht="15.75" thickBot="1">
      <c r="A4" s="34" t="s">
        <v>39</v>
      </c>
      <c r="B4" s="35"/>
      <c r="C4" s="3" t="s">
        <v>56</v>
      </c>
      <c r="D4" s="3"/>
      <c r="E4" s="4"/>
      <c r="F4" s="3"/>
      <c r="G4" s="3"/>
      <c r="H4" s="3"/>
      <c r="I4" s="3"/>
      <c r="J4" s="3"/>
      <c r="K4" s="3"/>
      <c r="L4" s="3"/>
      <c r="M4" s="3"/>
      <c r="N4" s="3"/>
      <c r="O4" s="3"/>
      <c r="P4" s="3"/>
      <c r="Q4" s="3"/>
    </row>
    <row r="5" spans="1:17" ht="15" customHeight="1">
      <c r="A5" s="177" t="s">
        <v>17</v>
      </c>
      <c r="B5" s="178"/>
      <c r="C5" s="179" t="s">
        <v>18</v>
      </c>
      <c r="D5" s="179" t="s">
        <v>7</v>
      </c>
      <c r="E5" s="182" t="s">
        <v>2</v>
      </c>
      <c r="F5" s="76" t="s">
        <v>6</v>
      </c>
      <c r="G5" s="175" t="s">
        <v>16</v>
      </c>
      <c r="H5" s="176"/>
      <c r="I5" s="176"/>
      <c r="J5" s="176"/>
      <c r="K5" s="176"/>
      <c r="L5" s="176"/>
      <c r="M5" s="6"/>
      <c r="N5" s="173" t="s">
        <v>46</v>
      </c>
      <c r="O5" s="174"/>
      <c r="P5" s="173" t="s">
        <v>47</v>
      </c>
      <c r="Q5" s="174"/>
    </row>
    <row r="6" spans="1:17" ht="26.25" thickBot="1">
      <c r="A6" s="7" t="s">
        <v>0</v>
      </c>
      <c r="B6" s="8" t="s">
        <v>1</v>
      </c>
      <c r="C6" s="180"/>
      <c r="D6" s="181"/>
      <c r="E6" s="183"/>
      <c r="F6" s="9" t="s">
        <v>19</v>
      </c>
      <c r="G6" s="9" t="s">
        <v>20</v>
      </c>
      <c r="H6" s="10" t="s">
        <v>21</v>
      </c>
      <c r="I6" s="10" t="s">
        <v>22</v>
      </c>
      <c r="J6" s="10" t="s">
        <v>26</v>
      </c>
      <c r="K6" s="10" t="s">
        <v>30</v>
      </c>
      <c r="L6" s="10" t="s">
        <v>32</v>
      </c>
      <c r="M6" s="29" t="s">
        <v>50</v>
      </c>
      <c r="N6" s="9" t="s">
        <v>48</v>
      </c>
      <c r="O6" s="10" t="s">
        <v>2</v>
      </c>
      <c r="P6" s="9" t="s">
        <v>48</v>
      </c>
      <c r="Q6" s="11" t="s">
        <v>2</v>
      </c>
    </row>
    <row r="7" spans="1:17">
      <c r="A7" s="36">
        <v>0</v>
      </c>
      <c r="B7" s="37">
        <v>8.1999999999999993</v>
      </c>
      <c r="C7" s="19">
        <v>10</v>
      </c>
      <c r="D7" s="12" t="s">
        <v>57</v>
      </c>
      <c r="E7" s="33" t="s">
        <v>59</v>
      </c>
      <c r="F7" s="12">
        <v>0</v>
      </c>
      <c r="G7" s="12" t="s">
        <v>61</v>
      </c>
      <c r="H7" s="12"/>
      <c r="I7" s="12"/>
      <c r="J7" s="12">
        <v>4</v>
      </c>
      <c r="K7" s="12"/>
      <c r="L7" s="12"/>
      <c r="M7" s="28"/>
      <c r="N7" s="12"/>
      <c r="O7" s="12"/>
      <c r="P7" s="12"/>
      <c r="Q7" s="25"/>
    </row>
    <row r="8" spans="1:17" ht="25.5">
      <c r="A8" s="38">
        <v>8.1999999999999993</v>
      </c>
      <c r="B8" s="39">
        <v>13.45</v>
      </c>
      <c r="C8" s="20">
        <v>1</v>
      </c>
      <c r="D8" s="13" t="s">
        <v>58</v>
      </c>
      <c r="E8" s="14" t="s">
        <v>60</v>
      </c>
      <c r="F8" s="13">
        <v>0</v>
      </c>
      <c r="G8" s="13" t="s">
        <v>62</v>
      </c>
      <c r="H8" s="13"/>
      <c r="I8" s="13"/>
      <c r="J8" s="13">
        <v>1</v>
      </c>
      <c r="K8" s="13">
        <v>2</v>
      </c>
      <c r="L8" s="13">
        <v>1</v>
      </c>
      <c r="M8" s="13">
        <v>3</v>
      </c>
      <c r="N8" s="13"/>
      <c r="O8" s="13"/>
      <c r="P8" s="13"/>
      <c r="Q8" s="26"/>
    </row>
    <row r="9" spans="1:17">
      <c r="A9" s="38">
        <f>B8</f>
        <v>13.45</v>
      </c>
      <c r="B9" s="39">
        <v>14.75</v>
      </c>
      <c r="C9" s="20">
        <v>1</v>
      </c>
      <c r="D9" s="13" t="s">
        <v>58</v>
      </c>
      <c r="E9" s="14" t="s">
        <v>66</v>
      </c>
      <c r="F9" s="13">
        <v>0</v>
      </c>
      <c r="G9" s="13" t="s">
        <v>63</v>
      </c>
      <c r="H9" s="13"/>
      <c r="I9" s="13"/>
      <c r="J9" s="13">
        <v>4</v>
      </c>
      <c r="K9" s="13"/>
      <c r="L9" s="13"/>
      <c r="M9" s="13">
        <v>4</v>
      </c>
      <c r="N9" s="13" t="s">
        <v>67</v>
      </c>
      <c r="O9" s="13" t="s">
        <v>68</v>
      </c>
      <c r="P9" s="13" t="s">
        <v>67</v>
      </c>
      <c r="Q9" s="26" t="s">
        <v>68</v>
      </c>
    </row>
    <row r="10" spans="1:17" ht="25.5">
      <c r="A10" s="38">
        <f t="shared" ref="A10:A31" si="0">B9</f>
        <v>14.75</v>
      </c>
      <c r="B10" s="39">
        <v>17.100000000000001</v>
      </c>
      <c r="C10" s="20">
        <v>1</v>
      </c>
      <c r="D10" s="13" t="s">
        <v>58</v>
      </c>
      <c r="E10" s="14" t="s">
        <v>60</v>
      </c>
      <c r="F10" s="13">
        <v>0</v>
      </c>
      <c r="G10" s="13" t="s">
        <v>62</v>
      </c>
      <c r="H10" s="13"/>
      <c r="I10" s="13"/>
      <c r="J10" s="13">
        <v>1</v>
      </c>
      <c r="K10" s="13">
        <v>2</v>
      </c>
      <c r="L10" s="13">
        <v>1</v>
      </c>
      <c r="M10" s="13">
        <v>3</v>
      </c>
      <c r="N10" s="13"/>
      <c r="O10" s="13" t="s">
        <v>68</v>
      </c>
      <c r="P10" s="13"/>
      <c r="Q10" s="26" t="s">
        <v>68</v>
      </c>
    </row>
    <row r="11" spans="1:17" ht="38.25">
      <c r="A11" s="38">
        <f t="shared" si="0"/>
        <v>17.100000000000001</v>
      </c>
      <c r="B11" s="39">
        <v>25.25</v>
      </c>
      <c r="C11" s="20">
        <v>3</v>
      </c>
      <c r="D11" s="13"/>
      <c r="E11" s="14" t="s">
        <v>69</v>
      </c>
      <c r="F11" s="13">
        <v>0.1</v>
      </c>
      <c r="G11" s="13" t="s">
        <v>64</v>
      </c>
      <c r="H11" s="13">
        <v>2</v>
      </c>
      <c r="I11" s="13">
        <v>2</v>
      </c>
      <c r="J11" s="13">
        <v>4</v>
      </c>
      <c r="K11" s="13"/>
      <c r="L11" s="13"/>
      <c r="M11" s="13">
        <v>3</v>
      </c>
      <c r="N11" s="13"/>
      <c r="O11" s="13" t="s">
        <v>68</v>
      </c>
      <c r="P11" s="13"/>
      <c r="Q11" s="26" t="s">
        <v>68</v>
      </c>
    </row>
    <row r="12" spans="1:17" ht="25.5">
      <c r="A12" s="38">
        <f t="shared" si="0"/>
        <v>25.25</v>
      </c>
      <c r="B12" s="39">
        <v>26.8</v>
      </c>
      <c r="C12" s="20">
        <v>1</v>
      </c>
      <c r="D12" s="13" t="s">
        <v>58</v>
      </c>
      <c r="E12" s="14" t="s">
        <v>60</v>
      </c>
      <c r="F12" s="13">
        <v>0</v>
      </c>
      <c r="G12" s="13" t="s">
        <v>62</v>
      </c>
      <c r="H12" s="13"/>
      <c r="I12" s="13"/>
      <c r="J12" s="13">
        <v>1</v>
      </c>
      <c r="K12" s="13">
        <v>2</v>
      </c>
      <c r="L12" s="13">
        <v>1</v>
      </c>
      <c r="M12" s="13">
        <v>3</v>
      </c>
      <c r="N12" s="13"/>
      <c r="O12" s="13" t="s">
        <v>68</v>
      </c>
      <c r="P12" s="13"/>
      <c r="Q12" s="26" t="s">
        <v>68</v>
      </c>
    </row>
    <row r="13" spans="1:17" ht="25.5">
      <c r="A13" s="38">
        <f t="shared" si="0"/>
        <v>26.8</v>
      </c>
      <c r="B13" s="39">
        <v>29.75</v>
      </c>
      <c r="C13" s="20">
        <v>3</v>
      </c>
      <c r="D13" s="13"/>
      <c r="E13" s="14" t="s">
        <v>70</v>
      </c>
      <c r="F13" s="13">
        <v>0.1</v>
      </c>
      <c r="G13" s="13" t="s">
        <v>65</v>
      </c>
      <c r="H13" s="13">
        <v>1</v>
      </c>
      <c r="I13" s="13">
        <v>1</v>
      </c>
      <c r="J13" s="13">
        <v>4</v>
      </c>
      <c r="K13" s="13"/>
      <c r="L13" s="13"/>
      <c r="M13" s="13">
        <v>3</v>
      </c>
      <c r="N13" s="13"/>
      <c r="O13" s="13" t="s">
        <v>68</v>
      </c>
      <c r="P13" s="13"/>
      <c r="Q13" s="26" t="s">
        <v>68</v>
      </c>
    </row>
    <row r="14" spans="1:17" ht="25.5">
      <c r="A14" s="38">
        <f t="shared" si="0"/>
        <v>29.75</v>
      </c>
      <c r="B14" s="39">
        <v>37.049999999999997</v>
      </c>
      <c r="C14" s="20">
        <v>2</v>
      </c>
      <c r="D14" s="13" t="s">
        <v>71</v>
      </c>
      <c r="E14" s="43" t="s">
        <v>73</v>
      </c>
      <c r="F14" s="13">
        <v>0</v>
      </c>
      <c r="G14" s="13" t="s">
        <v>77</v>
      </c>
      <c r="H14" s="13">
        <v>1</v>
      </c>
      <c r="I14" s="13">
        <v>1</v>
      </c>
      <c r="J14" s="13">
        <v>3</v>
      </c>
      <c r="K14" s="13"/>
      <c r="L14" s="13"/>
      <c r="M14" s="13">
        <v>3</v>
      </c>
      <c r="N14" s="13"/>
      <c r="O14" s="13" t="s">
        <v>68</v>
      </c>
      <c r="P14" s="13"/>
      <c r="Q14" s="26" t="s">
        <v>68</v>
      </c>
    </row>
    <row r="15" spans="1:17" ht="25.5">
      <c r="A15" s="38">
        <f t="shared" si="0"/>
        <v>37.049999999999997</v>
      </c>
      <c r="B15" s="39">
        <v>40.25</v>
      </c>
      <c r="C15" s="20">
        <v>3</v>
      </c>
      <c r="D15" s="13"/>
      <c r="E15" s="43" t="s">
        <v>72</v>
      </c>
      <c r="F15" s="13">
        <v>0.1</v>
      </c>
      <c r="G15" s="13" t="s">
        <v>65</v>
      </c>
      <c r="H15" s="13">
        <v>1</v>
      </c>
      <c r="I15" s="13">
        <v>1</v>
      </c>
      <c r="J15" s="13">
        <v>4</v>
      </c>
      <c r="K15" s="13"/>
      <c r="L15" s="13"/>
      <c r="M15" s="13">
        <v>3</v>
      </c>
      <c r="N15" s="13"/>
      <c r="O15" s="13" t="s">
        <v>68</v>
      </c>
      <c r="P15" s="13"/>
      <c r="Q15" s="26" t="s">
        <v>68</v>
      </c>
    </row>
    <row r="16" spans="1:17" ht="38.25">
      <c r="A16" s="38">
        <f t="shared" si="0"/>
        <v>40.25</v>
      </c>
      <c r="B16" s="39">
        <v>45.35</v>
      </c>
      <c r="C16" s="20">
        <v>1</v>
      </c>
      <c r="D16" s="13" t="s">
        <v>58</v>
      </c>
      <c r="E16" s="14" t="s">
        <v>75</v>
      </c>
      <c r="F16" s="13">
        <v>0.1</v>
      </c>
      <c r="G16" s="13" t="s">
        <v>78</v>
      </c>
      <c r="H16" s="13"/>
      <c r="I16" s="13"/>
      <c r="J16" s="13">
        <v>1</v>
      </c>
      <c r="K16" s="13">
        <v>2</v>
      </c>
      <c r="L16" s="13">
        <v>1</v>
      </c>
      <c r="M16" s="13">
        <v>3</v>
      </c>
      <c r="N16" s="13"/>
      <c r="O16" s="13" t="s">
        <v>68</v>
      </c>
      <c r="P16" s="13"/>
      <c r="Q16" s="26" t="s">
        <v>68</v>
      </c>
    </row>
    <row r="17" spans="1:17">
      <c r="A17" s="38">
        <f t="shared" si="0"/>
        <v>45.35</v>
      </c>
      <c r="B17" s="39">
        <v>47.8</v>
      </c>
      <c r="C17" s="20">
        <v>10</v>
      </c>
      <c r="D17" s="13" t="s">
        <v>57</v>
      </c>
      <c r="E17" s="14" t="s">
        <v>76</v>
      </c>
      <c r="F17" s="13">
        <v>0</v>
      </c>
      <c r="G17" s="13" t="s">
        <v>79</v>
      </c>
      <c r="H17" s="13"/>
      <c r="I17" s="13"/>
      <c r="J17" s="13"/>
      <c r="K17" s="13"/>
      <c r="L17" s="13"/>
      <c r="M17" s="13"/>
      <c r="N17" s="13" t="s">
        <v>67</v>
      </c>
      <c r="O17" s="13" t="s">
        <v>68</v>
      </c>
      <c r="P17" s="13" t="s">
        <v>67</v>
      </c>
      <c r="Q17" s="26" t="s">
        <v>68</v>
      </c>
    </row>
    <row r="18" spans="1:17" ht="38.25">
      <c r="A18" s="38">
        <f t="shared" si="0"/>
        <v>47.8</v>
      </c>
      <c r="B18" s="39">
        <v>50.3</v>
      </c>
      <c r="C18" s="20">
        <v>2</v>
      </c>
      <c r="D18" s="13" t="s">
        <v>71</v>
      </c>
      <c r="E18" s="43" t="s">
        <v>88</v>
      </c>
      <c r="F18" s="13">
        <v>0</v>
      </c>
      <c r="G18" s="13" t="s">
        <v>63</v>
      </c>
      <c r="H18" s="13"/>
      <c r="I18" s="13">
        <v>1</v>
      </c>
      <c r="J18" s="13">
        <v>4</v>
      </c>
      <c r="K18" s="13"/>
      <c r="L18" s="13"/>
      <c r="M18" s="13">
        <v>4</v>
      </c>
      <c r="N18" s="13"/>
      <c r="O18" s="13" t="s">
        <v>68</v>
      </c>
      <c r="P18" s="13"/>
      <c r="Q18" s="26" t="s">
        <v>68</v>
      </c>
    </row>
    <row r="19" spans="1:17" ht="38.25">
      <c r="A19" s="38">
        <f t="shared" si="0"/>
        <v>50.3</v>
      </c>
      <c r="B19" s="39">
        <v>51.5</v>
      </c>
      <c r="C19" s="20">
        <v>3</v>
      </c>
      <c r="D19" s="15"/>
      <c r="E19" s="14" t="s">
        <v>80</v>
      </c>
      <c r="F19" s="13">
        <v>1</v>
      </c>
      <c r="G19" s="13" t="s">
        <v>64</v>
      </c>
      <c r="H19" s="13"/>
      <c r="I19" s="13">
        <v>1</v>
      </c>
      <c r="J19" s="13">
        <v>4</v>
      </c>
      <c r="K19" s="13"/>
      <c r="L19" s="13"/>
      <c r="M19" s="13">
        <v>4</v>
      </c>
      <c r="N19" s="13"/>
      <c r="O19" s="13" t="s">
        <v>68</v>
      </c>
      <c r="P19" s="13" t="s">
        <v>81</v>
      </c>
      <c r="Q19" s="26" t="s">
        <v>68</v>
      </c>
    </row>
    <row r="20" spans="1:17" ht="25.5">
      <c r="A20" s="38">
        <f t="shared" si="0"/>
        <v>51.5</v>
      </c>
      <c r="B20" s="39">
        <v>51.9</v>
      </c>
      <c r="C20" s="20">
        <v>2</v>
      </c>
      <c r="D20" s="13" t="s">
        <v>71</v>
      </c>
      <c r="E20" s="14" t="s">
        <v>82</v>
      </c>
      <c r="F20" s="13">
        <v>0</v>
      </c>
      <c r="G20" s="13" t="s">
        <v>63</v>
      </c>
      <c r="H20" s="13"/>
      <c r="I20" s="13">
        <v>1</v>
      </c>
      <c r="J20" s="13">
        <v>4</v>
      </c>
      <c r="K20" s="13"/>
      <c r="L20" s="13"/>
      <c r="M20" s="13">
        <v>4</v>
      </c>
      <c r="N20" s="13"/>
      <c r="O20" s="13" t="s">
        <v>68</v>
      </c>
      <c r="P20" s="13"/>
      <c r="Q20" s="26" t="s">
        <v>68</v>
      </c>
    </row>
    <row r="21" spans="1:17" s="2" customFormat="1" ht="25.5">
      <c r="A21" s="38">
        <f t="shared" si="0"/>
        <v>51.9</v>
      </c>
      <c r="B21" s="39">
        <v>65</v>
      </c>
      <c r="C21" s="20">
        <v>1</v>
      </c>
      <c r="D21" s="13" t="s">
        <v>58</v>
      </c>
      <c r="E21" s="14" t="s">
        <v>74</v>
      </c>
      <c r="F21" s="13">
        <v>0</v>
      </c>
      <c r="G21" s="13" t="s">
        <v>62</v>
      </c>
      <c r="H21" s="13"/>
      <c r="I21" s="13"/>
      <c r="J21" s="13">
        <v>1</v>
      </c>
      <c r="K21" s="13">
        <v>2</v>
      </c>
      <c r="L21" s="13">
        <v>1</v>
      </c>
      <c r="M21" s="13">
        <v>3</v>
      </c>
      <c r="N21" s="13"/>
      <c r="O21" s="13" t="s">
        <v>68</v>
      </c>
      <c r="P21" s="13"/>
      <c r="Q21" s="26" t="s">
        <v>68</v>
      </c>
    </row>
    <row r="22" spans="1:17" s="2" customFormat="1" ht="25.5">
      <c r="A22" s="38">
        <f t="shared" si="0"/>
        <v>65</v>
      </c>
      <c r="B22" s="39">
        <v>66.3</v>
      </c>
      <c r="C22" s="20">
        <v>3</v>
      </c>
      <c r="D22" s="13"/>
      <c r="E22" s="14" t="s">
        <v>83</v>
      </c>
      <c r="F22" s="13">
        <v>2</v>
      </c>
      <c r="G22" s="13" t="s">
        <v>64</v>
      </c>
      <c r="H22" s="13"/>
      <c r="I22" s="13">
        <v>1</v>
      </c>
      <c r="J22" s="13">
        <v>4</v>
      </c>
      <c r="K22" s="13"/>
      <c r="L22" s="13"/>
      <c r="M22" s="13">
        <v>4</v>
      </c>
      <c r="N22" s="13"/>
      <c r="O22" s="13" t="s">
        <v>68</v>
      </c>
      <c r="P22" s="13"/>
      <c r="Q22" s="26" t="s">
        <v>68</v>
      </c>
    </row>
    <row r="23" spans="1:17" s="2" customFormat="1" ht="25.5">
      <c r="A23" s="38">
        <f t="shared" si="0"/>
        <v>66.3</v>
      </c>
      <c r="B23" s="39">
        <v>69.3</v>
      </c>
      <c r="C23" s="20">
        <v>1</v>
      </c>
      <c r="D23" s="13" t="s">
        <v>58</v>
      </c>
      <c r="E23" s="14" t="s">
        <v>84</v>
      </c>
      <c r="F23" s="13">
        <v>0</v>
      </c>
      <c r="G23" s="13" t="s">
        <v>62</v>
      </c>
      <c r="H23" s="13"/>
      <c r="I23" s="13"/>
      <c r="J23" s="13">
        <v>1</v>
      </c>
      <c r="K23" s="13">
        <v>1</v>
      </c>
      <c r="L23" s="13"/>
      <c r="M23" s="13">
        <v>3</v>
      </c>
      <c r="N23" s="13"/>
      <c r="O23" s="13" t="s">
        <v>68</v>
      </c>
      <c r="P23" s="13"/>
      <c r="Q23" s="26" t="s">
        <v>68</v>
      </c>
    </row>
    <row r="24" spans="1:17" s="2" customFormat="1">
      <c r="A24" s="38">
        <f t="shared" si="0"/>
        <v>69.3</v>
      </c>
      <c r="B24" s="39">
        <v>70.25</v>
      </c>
      <c r="C24" s="20">
        <v>2</v>
      </c>
      <c r="D24" s="13" t="s">
        <v>71</v>
      </c>
      <c r="E24" s="14" t="s">
        <v>85</v>
      </c>
      <c r="F24" s="13">
        <v>0</v>
      </c>
      <c r="G24" s="13" t="s">
        <v>63</v>
      </c>
      <c r="H24" s="13"/>
      <c r="I24" s="13"/>
      <c r="J24" s="13">
        <v>4</v>
      </c>
      <c r="K24" s="13"/>
      <c r="L24" s="13"/>
      <c r="M24" s="13">
        <v>4</v>
      </c>
      <c r="N24" s="13" t="s">
        <v>86</v>
      </c>
      <c r="O24" s="13" t="s">
        <v>68</v>
      </c>
      <c r="P24" s="13" t="s">
        <v>87</v>
      </c>
      <c r="Q24" s="26" t="s">
        <v>68</v>
      </c>
    </row>
    <row r="25" spans="1:17" s="2" customFormat="1" ht="25.5">
      <c r="A25" s="38">
        <f t="shared" si="0"/>
        <v>70.25</v>
      </c>
      <c r="B25" s="39">
        <v>74.7</v>
      </c>
      <c r="C25" s="20">
        <v>1</v>
      </c>
      <c r="D25" s="13" t="s">
        <v>58</v>
      </c>
      <c r="E25" s="14" t="s">
        <v>89</v>
      </c>
      <c r="F25" s="13">
        <v>0</v>
      </c>
      <c r="G25" s="13" t="s">
        <v>64</v>
      </c>
      <c r="H25" s="13"/>
      <c r="I25" s="13"/>
      <c r="J25" s="13">
        <v>1</v>
      </c>
      <c r="K25" s="13">
        <v>1</v>
      </c>
      <c r="L25" s="13"/>
      <c r="M25" s="13">
        <v>3</v>
      </c>
      <c r="N25" s="13"/>
      <c r="O25" s="13" t="s">
        <v>68</v>
      </c>
      <c r="P25" s="13"/>
      <c r="Q25" s="26" t="s">
        <v>68</v>
      </c>
    </row>
    <row r="26" spans="1:17" s="2" customFormat="1" ht="51">
      <c r="A26" s="38">
        <f t="shared" si="0"/>
        <v>74.7</v>
      </c>
      <c r="B26" s="39">
        <v>79.45</v>
      </c>
      <c r="C26" s="20">
        <v>3</v>
      </c>
      <c r="D26" s="13"/>
      <c r="E26" s="44" t="s">
        <v>90</v>
      </c>
      <c r="F26" s="13">
        <v>1</v>
      </c>
      <c r="G26" s="13" t="s">
        <v>64</v>
      </c>
      <c r="H26" s="13"/>
      <c r="I26" s="13"/>
      <c r="J26" s="13"/>
      <c r="K26" s="13"/>
      <c r="L26" s="13"/>
      <c r="M26" s="13"/>
      <c r="N26" s="13"/>
      <c r="O26" s="13" t="s">
        <v>68</v>
      </c>
      <c r="P26" s="13"/>
      <c r="Q26" s="26" t="s">
        <v>68</v>
      </c>
    </row>
    <row r="27" spans="1:17" s="2" customFormat="1" ht="38.25">
      <c r="A27" s="38">
        <f t="shared" si="0"/>
        <v>79.45</v>
      </c>
      <c r="B27" s="39">
        <v>86.35</v>
      </c>
      <c r="C27" s="20">
        <v>1</v>
      </c>
      <c r="D27" s="13" t="s">
        <v>58</v>
      </c>
      <c r="E27" s="14" t="s">
        <v>92</v>
      </c>
      <c r="F27" s="13">
        <v>0</v>
      </c>
      <c r="G27" s="13" t="s">
        <v>62</v>
      </c>
      <c r="H27" s="13"/>
      <c r="I27" s="13"/>
      <c r="J27" s="13">
        <v>1</v>
      </c>
      <c r="K27" s="13">
        <v>2</v>
      </c>
      <c r="L27" s="13">
        <v>1</v>
      </c>
      <c r="M27" s="13">
        <v>3</v>
      </c>
      <c r="N27" s="13"/>
      <c r="O27" s="13" t="s">
        <v>68</v>
      </c>
      <c r="P27" s="13"/>
      <c r="Q27" s="26" t="s">
        <v>68</v>
      </c>
    </row>
    <row r="28" spans="1:17" s="2" customFormat="1">
      <c r="A28" s="38">
        <f t="shared" si="0"/>
        <v>86.35</v>
      </c>
      <c r="B28" s="39">
        <v>89.6</v>
      </c>
      <c r="C28" s="20">
        <v>2</v>
      </c>
      <c r="D28" s="13" t="s">
        <v>71</v>
      </c>
      <c r="E28" s="14" t="s">
        <v>93</v>
      </c>
      <c r="F28" s="13">
        <v>0</v>
      </c>
      <c r="G28" s="13" t="s">
        <v>63</v>
      </c>
      <c r="H28" s="13"/>
      <c r="I28" s="13"/>
      <c r="J28" s="13">
        <v>4</v>
      </c>
      <c r="K28" s="13"/>
      <c r="L28" s="13"/>
      <c r="M28" s="13"/>
      <c r="N28" s="13"/>
      <c r="O28" s="13" t="s">
        <v>68</v>
      </c>
      <c r="P28" s="13"/>
      <c r="Q28" s="26" t="s">
        <v>68</v>
      </c>
    </row>
    <row r="29" spans="1:17" s="2" customFormat="1" ht="25.5">
      <c r="A29" s="38">
        <f t="shared" si="0"/>
        <v>89.6</v>
      </c>
      <c r="B29" s="39">
        <v>93</v>
      </c>
      <c r="C29" s="20">
        <v>1</v>
      </c>
      <c r="D29" s="13" t="s">
        <v>58</v>
      </c>
      <c r="E29" s="14" t="s">
        <v>94</v>
      </c>
      <c r="F29" s="13">
        <v>0</v>
      </c>
      <c r="G29" s="13" t="s">
        <v>62</v>
      </c>
      <c r="H29" s="13"/>
      <c r="I29" s="13"/>
      <c r="J29" s="13">
        <v>1</v>
      </c>
      <c r="K29" s="13">
        <v>2</v>
      </c>
      <c r="L29" s="13">
        <v>1</v>
      </c>
      <c r="M29" s="13">
        <v>3</v>
      </c>
      <c r="N29" s="13"/>
      <c r="O29" s="13" t="s">
        <v>68</v>
      </c>
      <c r="P29" s="13"/>
      <c r="Q29" s="26" t="s">
        <v>68</v>
      </c>
    </row>
    <row r="30" spans="1:17" s="2" customFormat="1">
      <c r="A30" s="38">
        <f t="shared" si="0"/>
        <v>93</v>
      </c>
      <c r="B30" s="39">
        <v>99.2</v>
      </c>
      <c r="C30" s="20">
        <v>1</v>
      </c>
      <c r="D30" s="13" t="s">
        <v>58</v>
      </c>
      <c r="E30" s="14" t="s">
        <v>95</v>
      </c>
      <c r="F30" s="13">
        <v>0</v>
      </c>
      <c r="G30" s="13" t="s">
        <v>91</v>
      </c>
      <c r="H30" s="13"/>
      <c r="I30" s="13"/>
      <c r="J30" s="13">
        <v>2</v>
      </c>
      <c r="K30" s="13">
        <v>1</v>
      </c>
      <c r="L30" s="13"/>
      <c r="M30" s="13">
        <v>4</v>
      </c>
      <c r="N30" s="13"/>
      <c r="O30" s="13" t="s">
        <v>68</v>
      </c>
      <c r="P30" s="13"/>
      <c r="Q30" s="26" t="s">
        <v>68</v>
      </c>
    </row>
    <row r="31" spans="1:17" s="2" customFormat="1">
      <c r="A31" s="38">
        <f t="shared" si="0"/>
        <v>99.2</v>
      </c>
      <c r="B31" s="39">
        <v>100.5</v>
      </c>
      <c r="C31" s="20">
        <v>1</v>
      </c>
      <c r="D31" s="13" t="s">
        <v>58</v>
      </c>
      <c r="E31" s="14" t="s">
        <v>66</v>
      </c>
      <c r="F31" s="13">
        <v>0</v>
      </c>
      <c r="G31" s="13" t="s">
        <v>63</v>
      </c>
      <c r="H31" s="13"/>
      <c r="I31" s="13"/>
      <c r="J31" s="13">
        <v>4</v>
      </c>
      <c r="K31" s="13"/>
      <c r="L31" s="13"/>
      <c r="M31" s="13">
        <v>4</v>
      </c>
      <c r="N31" s="13"/>
      <c r="O31" s="13" t="s">
        <v>68</v>
      </c>
      <c r="P31" s="13"/>
      <c r="Q31" s="26" t="s">
        <v>68</v>
      </c>
    </row>
    <row r="32" spans="1:17" ht="15.75" thickBot="1">
      <c r="A32" s="40"/>
      <c r="B32" s="41"/>
      <c r="C32" s="23"/>
      <c r="D32" s="16"/>
      <c r="E32" s="17"/>
      <c r="F32" s="16"/>
      <c r="G32" s="16"/>
      <c r="H32" s="16"/>
      <c r="I32" s="16"/>
      <c r="J32" s="16"/>
      <c r="K32" s="16"/>
      <c r="L32" s="16"/>
      <c r="M32" s="16"/>
      <c r="N32" s="16"/>
      <c r="O32" s="16"/>
      <c r="P32" s="16"/>
      <c r="Q32" s="27"/>
    </row>
  </sheetData>
  <mergeCells count="7">
    <mergeCell ref="P5:Q5"/>
    <mergeCell ref="N5:O5"/>
    <mergeCell ref="G5:L5"/>
    <mergeCell ref="A5:B5"/>
    <mergeCell ref="C5:C6"/>
    <mergeCell ref="D5:D6"/>
    <mergeCell ref="E5:E6"/>
  </mergeCells>
  <pageMargins left="0.7" right="0.7" top="0.75" bottom="0.75" header="0.3" footer="0.3"/>
  <pageSetup paperSize="3" scale="62" orientation="landscape" horizontalDpi="4294967293" verticalDpi="4294967293" r:id="rId1"/>
</worksheet>
</file>

<file path=xl/worksheets/sheet4.xml><?xml version="1.0" encoding="utf-8"?>
<worksheet xmlns="http://schemas.openxmlformats.org/spreadsheetml/2006/main" xmlns:r="http://schemas.openxmlformats.org/officeDocument/2006/relationships">
  <dimension ref="A1:AY65"/>
  <sheetViews>
    <sheetView zoomScale="90" zoomScaleNormal="90" workbookViewId="0"/>
  </sheetViews>
  <sheetFormatPr defaultRowHeight="15"/>
  <cols>
    <col min="1" max="1" width="15.5703125" style="48" customWidth="1"/>
    <col min="2" max="2" width="17.85546875" style="48" customWidth="1"/>
    <col min="3" max="8" width="20.85546875" style="48" customWidth="1"/>
    <col min="9" max="51" width="0" style="48" hidden="1" customWidth="1"/>
    <col min="52" max="16384" width="9.140625" style="48"/>
  </cols>
  <sheetData>
    <row r="1" spans="1:51">
      <c r="I1" s="61" t="s">
        <v>157</v>
      </c>
      <c r="J1" s="62" t="s">
        <v>158</v>
      </c>
      <c r="K1" s="62" t="s">
        <v>159</v>
      </c>
      <c r="L1" s="62" t="s">
        <v>159</v>
      </c>
      <c r="M1" s="62" t="s">
        <v>159</v>
      </c>
      <c r="N1" s="62" t="s">
        <v>159</v>
      </c>
      <c r="O1" s="62" t="s">
        <v>159</v>
      </c>
      <c r="P1" s="62" t="s">
        <v>159</v>
      </c>
      <c r="Q1" s="62" t="s">
        <v>159</v>
      </c>
      <c r="R1" s="62" t="s">
        <v>159</v>
      </c>
      <c r="S1" s="62" t="s">
        <v>159</v>
      </c>
      <c r="T1" s="62" t="s">
        <v>159</v>
      </c>
      <c r="U1" s="62" t="s">
        <v>159</v>
      </c>
      <c r="V1" s="62" t="s">
        <v>159</v>
      </c>
      <c r="W1" s="62" t="s">
        <v>159</v>
      </c>
      <c r="X1" s="62" t="s">
        <v>159</v>
      </c>
      <c r="Y1" s="62" t="s">
        <v>159</v>
      </c>
      <c r="Z1" s="62" t="s">
        <v>159</v>
      </c>
      <c r="AA1" s="62" t="s">
        <v>159</v>
      </c>
      <c r="AB1" s="62" t="s">
        <v>159</v>
      </c>
      <c r="AC1" s="62" t="s">
        <v>159</v>
      </c>
      <c r="AD1" s="62" t="s">
        <v>159</v>
      </c>
      <c r="AE1" s="62" t="s">
        <v>159</v>
      </c>
      <c r="AF1" s="62" t="s">
        <v>159</v>
      </c>
      <c r="AG1" s="62" t="s">
        <v>159</v>
      </c>
      <c r="AH1" s="62" t="s">
        <v>159</v>
      </c>
      <c r="AI1" s="62" t="s">
        <v>159</v>
      </c>
      <c r="AJ1" s="62" t="s">
        <v>159</v>
      </c>
      <c r="AK1" s="62" t="s">
        <v>159</v>
      </c>
      <c r="AL1" s="62" t="s">
        <v>159</v>
      </c>
      <c r="AM1" s="62" t="s">
        <v>159</v>
      </c>
      <c r="AN1" s="62" t="s">
        <v>159</v>
      </c>
      <c r="AO1" s="62" t="s">
        <v>159</v>
      </c>
      <c r="AP1" s="62" t="s">
        <v>159</v>
      </c>
      <c r="AQ1" s="62" t="s">
        <v>159</v>
      </c>
      <c r="AR1" s="62" t="s">
        <v>159</v>
      </c>
      <c r="AS1" s="62" t="s">
        <v>159</v>
      </c>
      <c r="AT1" s="62" t="s">
        <v>159</v>
      </c>
      <c r="AU1" s="62" t="s">
        <v>160</v>
      </c>
      <c r="AV1" s="72"/>
      <c r="AW1" s="73"/>
      <c r="AX1" s="73"/>
      <c r="AY1" s="73"/>
    </row>
    <row r="2" spans="1:51">
      <c r="I2" s="63" t="s">
        <v>161</v>
      </c>
      <c r="J2" s="55" t="s">
        <v>162</v>
      </c>
      <c r="K2" s="55" t="s">
        <v>163</v>
      </c>
      <c r="L2" s="55" t="s">
        <v>164</v>
      </c>
      <c r="M2" s="55" t="s">
        <v>165</v>
      </c>
      <c r="N2" s="55" t="s">
        <v>166</v>
      </c>
      <c r="O2" s="55" t="s">
        <v>167</v>
      </c>
      <c r="P2" s="55" t="s">
        <v>168</v>
      </c>
      <c r="Q2" s="55" t="s">
        <v>169</v>
      </c>
      <c r="R2" s="55" t="s">
        <v>170</v>
      </c>
      <c r="S2" s="55" t="s">
        <v>171</v>
      </c>
      <c r="T2" s="55" t="s">
        <v>172</v>
      </c>
      <c r="U2" s="55" t="s">
        <v>162</v>
      </c>
      <c r="V2" s="55" t="s">
        <v>173</v>
      </c>
      <c r="W2" s="55" t="s">
        <v>174</v>
      </c>
      <c r="X2" s="55" t="s">
        <v>175</v>
      </c>
      <c r="Y2" s="55" t="s">
        <v>176</v>
      </c>
      <c r="Z2" s="55" t="s">
        <v>177</v>
      </c>
      <c r="AA2" s="55" t="s">
        <v>178</v>
      </c>
      <c r="AB2" s="55" t="s">
        <v>179</v>
      </c>
      <c r="AC2" s="55" t="s">
        <v>180</v>
      </c>
      <c r="AD2" s="55" t="s">
        <v>181</v>
      </c>
      <c r="AE2" s="55" t="s">
        <v>182</v>
      </c>
      <c r="AF2" s="55" t="s">
        <v>183</v>
      </c>
      <c r="AG2" s="55" t="s">
        <v>184</v>
      </c>
      <c r="AH2" s="55" t="s">
        <v>185</v>
      </c>
      <c r="AI2" s="55" t="s">
        <v>42</v>
      </c>
      <c r="AJ2" s="55" t="s">
        <v>186</v>
      </c>
      <c r="AK2" s="55" t="s">
        <v>187</v>
      </c>
      <c r="AL2" s="55" t="s">
        <v>188</v>
      </c>
      <c r="AM2" s="55" t="s">
        <v>189</v>
      </c>
      <c r="AN2" s="55" t="s">
        <v>190</v>
      </c>
      <c r="AO2" s="55" t="s">
        <v>191</v>
      </c>
      <c r="AP2" s="55" t="s">
        <v>192</v>
      </c>
      <c r="AQ2" s="55" t="s">
        <v>193</v>
      </c>
      <c r="AR2" s="55" t="s">
        <v>194</v>
      </c>
      <c r="AS2" s="55" t="s">
        <v>195</v>
      </c>
      <c r="AT2" s="55" t="s">
        <v>196</v>
      </c>
      <c r="AU2" s="55" t="s">
        <v>164</v>
      </c>
      <c r="AV2" s="74"/>
      <c r="AW2" s="74"/>
      <c r="AX2" s="74"/>
      <c r="AY2" s="74"/>
    </row>
    <row r="3" spans="1:51" ht="15.75" thickBot="1">
      <c r="I3" s="63" t="s">
        <v>197</v>
      </c>
      <c r="J3" s="55" t="s">
        <v>198</v>
      </c>
      <c r="K3" s="55" t="s">
        <v>199</v>
      </c>
      <c r="L3" s="55" t="s">
        <v>199</v>
      </c>
      <c r="M3" s="55" t="s">
        <v>199</v>
      </c>
      <c r="N3" s="55" t="s">
        <v>199</v>
      </c>
      <c r="O3" s="55" t="s">
        <v>199</v>
      </c>
      <c r="P3" s="55" t="s">
        <v>199</v>
      </c>
      <c r="Q3" s="55" t="s">
        <v>199</v>
      </c>
      <c r="R3" s="55" t="s">
        <v>199</v>
      </c>
      <c r="S3" s="55" t="s">
        <v>200</v>
      </c>
      <c r="T3" s="55" t="s">
        <v>199</v>
      </c>
      <c r="U3" s="55" t="s">
        <v>201</v>
      </c>
      <c r="V3" s="55" t="s">
        <v>199</v>
      </c>
      <c r="W3" s="55" t="s">
        <v>199</v>
      </c>
      <c r="X3" s="55" t="s">
        <v>199</v>
      </c>
      <c r="Y3" s="55" t="s">
        <v>199</v>
      </c>
      <c r="Z3" s="55" t="s">
        <v>199</v>
      </c>
      <c r="AA3" s="55" t="s">
        <v>199</v>
      </c>
      <c r="AB3" s="55" t="s">
        <v>200</v>
      </c>
      <c r="AC3" s="55" t="s">
        <v>200</v>
      </c>
      <c r="AD3" s="55" t="s">
        <v>199</v>
      </c>
      <c r="AE3" s="55" t="s">
        <v>199</v>
      </c>
      <c r="AF3" s="55" t="s">
        <v>200</v>
      </c>
      <c r="AG3" s="55" t="s">
        <v>199</v>
      </c>
      <c r="AH3" s="55" t="s">
        <v>200</v>
      </c>
      <c r="AI3" s="55" t="s">
        <v>199</v>
      </c>
      <c r="AJ3" s="55" t="s">
        <v>200</v>
      </c>
      <c r="AK3" s="55" t="s">
        <v>200</v>
      </c>
      <c r="AL3" s="55" t="s">
        <v>200</v>
      </c>
      <c r="AM3" s="55" t="s">
        <v>199</v>
      </c>
      <c r="AN3" s="55" t="s">
        <v>199</v>
      </c>
      <c r="AO3" s="55" t="s">
        <v>199</v>
      </c>
      <c r="AP3" s="55" t="s">
        <v>199</v>
      </c>
      <c r="AQ3" s="55" t="s">
        <v>200</v>
      </c>
      <c r="AR3" s="55" t="s">
        <v>199</v>
      </c>
      <c r="AS3" s="55" t="s">
        <v>199</v>
      </c>
      <c r="AT3" s="55" t="s">
        <v>199</v>
      </c>
      <c r="AU3" s="64" t="s">
        <v>200</v>
      </c>
    </row>
    <row r="4" spans="1:51" ht="15.75" thickBot="1">
      <c r="I4" s="65">
        <v>0.01</v>
      </c>
      <c r="J4" s="60">
        <v>5.0000000000000001E-3</v>
      </c>
      <c r="K4" s="60">
        <v>0.1</v>
      </c>
      <c r="L4" s="60">
        <v>0.1</v>
      </c>
      <c r="M4" s="60">
        <v>0.1</v>
      </c>
      <c r="N4" s="60">
        <v>1</v>
      </c>
      <c r="O4" s="60">
        <v>0.1</v>
      </c>
      <c r="P4" s="60">
        <v>0.1</v>
      </c>
      <c r="Q4" s="60">
        <v>0.1</v>
      </c>
      <c r="R4" s="60">
        <v>1</v>
      </c>
      <c r="S4" s="60">
        <v>0.01</v>
      </c>
      <c r="T4" s="60">
        <v>0.5</v>
      </c>
      <c r="U4" s="60">
        <v>0.5</v>
      </c>
      <c r="V4" s="60">
        <v>0.1</v>
      </c>
      <c r="W4" s="60">
        <v>1</v>
      </c>
      <c r="X4" s="60">
        <v>0.1</v>
      </c>
      <c r="Y4" s="60">
        <v>0.1</v>
      </c>
      <c r="Z4" s="60">
        <v>0.1</v>
      </c>
      <c r="AA4" s="60">
        <v>2</v>
      </c>
      <c r="AB4" s="60">
        <v>0.01</v>
      </c>
      <c r="AC4" s="60">
        <v>1E-3</v>
      </c>
      <c r="AD4" s="60">
        <v>1</v>
      </c>
      <c r="AE4" s="60">
        <v>1</v>
      </c>
      <c r="AF4" s="60">
        <v>0.01</v>
      </c>
      <c r="AG4" s="60">
        <v>1</v>
      </c>
      <c r="AH4" s="60">
        <v>1E-3</v>
      </c>
      <c r="AI4" s="60">
        <v>1</v>
      </c>
      <c r="AJ4" s="60">
        <v>0.01</v>
      </c>
      <c r="AK4" s="60">
        <v>1E-3</v>
      </c>
      <c r="AL4" s="60">
        <v>0.01</v>
      </c>
      <c r="AM4" s="60">
        <v>0.1</v>
      </c>
      <c r="AN4" s="60">
        <v>0.01</v>
      </c>
      <c r="AO4" s="60">
        <v>0.1</v>
      </c>
      <c r="AP4" s="60">
        <v>0.1</v>
      </c>
      <c r="AQ4" s="60">
        <v>0.05</v>
      </c>
      <c r="AR4" s="60">
        <v>1</v>
      </c>
      <c r="AS4" s="60">
        <v>0.5</v>
      </c>
      <c r="AT4" s="60">
        <v>0.2</v>
      </c>
      <c r="AU4" s="66">
        <v>1E-3</v>
      </c>
      <c r="AV4" s="67" t="s">
        <v>212</v>
      </c>
      <c r="AW4" s="68"/>
      <c r="AX4" s="69"/>
      <c r="AY4" s="70"/>
    </row>
    <row r="5" spans="1:51" ht="22.5" customHeight="1" thickBot="1">
      <c r="A5" s="45" t="s">
        <v>99</v>
      </c>
      <c r="B5" s="46" t="s">
        <v>13</v>
      </c>
      <c r="C5" s="46" t="s">
        <v>3</v>
      </c>
      <c r="D5" s="46" t="s">
        <v>4</v>
      </c>
      <c r="E5" s="84" t="s">
        <v>0</v>
      </c>
      <c r="F5" s="84" t="s">
        <v>1</v>
      </c>
      <c r="G5" s="84" t="s">
        <v>40</v>
      </c>
      <c r="H5" s="47" t="s">
        <v>34</v>
      </c>
      <c r="AV5" s="71" t="s">
        <v>213</v>
      </c>
      <c r="AW5" s="71" t="s">
        <v>214</v>
      </c>
      <c r="AX5" s="71" t="s">
        <v>215</v>
      </c>
      <c r="AY5" s="71" t="s">
        <v>216</v>
      </c>
    </row>
    <row r="6" spans="1:51" ht="22.5" customHeight="1">
      <c r="A6" s="85">
        <v>524887</v>
      </c>
      <c r="B6" s="86" t="s">
        <v>105</v>
      </c>
      <c r="C6" s="87">
        <v>385628.06929999997</v>
      </c>
      <c r="D6" s="87">
        <v>6887773.2139999997</v>
      </c>
      <c r="E6" s="88">
        <v>8.1999999999999993</v>
      </c>
      <c r="F6" s="88">
        <v>11.2</v>
      </c>
      <c r="G6" s="88">
        <f>SUM(F6-E6)</f>
        <v>3</v>
      </c>
      <c r="H6" s="89" t="s">
        <v>102</v>
      </c>
      <c r="I6" s="56">
        <v>2.83</v>
      </c>
      <c r="J6" s="57">
        <v>8.0000000000000002E-3</v>
      </c>
      <c r="K6" s="58">
        <v>0.7</v>
      </c>
      <c r="L6" s="58">
        <v>31.8</v>
      </c>
      <c r="M6" s="58">
        <v>33.299999999999997</v>
      </c>
      <c r="N6" s="59">
        <v>86</v>
      </c>
      <c r="O6" s="58">
        <v>0.4</v>
      </c>
      <c r="P6" s="58">
        <v>4.5</v>
      </c>
      <c r="Q6" s="58">
        <v>8.1</v>
      </c>
      <c r="R6" s="59">
        <v>565</v>
      </c>
      <c r="S6" s="56">
        <v>2.9</v>
      </c>
      <c r="T6" s="58">
        <v>13.4</v>
      </c>
      <c r="U6" s="58">
        <v>9.5</v>
      </c>
      <c r="V6" s="58">
        <v>11</v>
      </c>
      <c r="W6" s="59">
        <v>24</v>
      </c>
      <c r="X6" s="58">
        <v>1.4</v>
      </c>
      <c r="Y6" s="58">
        <v>0.8</v>
      </c>
      <c r="Z6" s="58">
        <v>1.3</v>
      </c>
      <c r="AA6" s="59">
        <v>57</v>
      </c>
      <c r="AB6" s="56">
        <v>0.35</v>
      </c>
      <c r="AC6" s="57">
        <v>5.1999999999999998E-2</v>
      </c>
      <c r="AD6" s="59">
        <v>18</v>
      </c>
      <c r="AE6" s="59">
        <v>9</v>
      </c>
      <c r="AF6" s="56">
        <v>0.82</v>
      </c>
      <c r="AG6" s="59">
        <v>299</v>
      </c>
      <c r="AH6" s="57">
        <v>3.2000000000000001E-2</v>
      </c>
      <c r="AI6" s="59">
        <v>1</v>
      </c>
      <c r="AJ6" s="56">
        <v>1.38</v>
      </c>
      <c r="AK6" s="57">
        <v>6.5000000000000002E-2</v>
      </c>
      <c r="AL6" s="56">
        <v>0.15</v>
      </c>
      <c r="AM6" s="58" t="s">
        <v>202</v>
      </c>
      <c r="AN6" s="56" t="s">
        <v>203</v>
      </c>
      <c r="AO6" s="58">
        <v>5</v>
      </c>
      <c r="AP6" s="58" t="s">
        <v>202</v>
      </c>
      <c r="AQ6" s="56">
        <v>0.08</v>
      </c>
      <c r="AR6" s="59">
        <v>5</v>
      </c>
      <c r="AS6" s="58" t="s">
        <v>204</v>
      </c>
      <c r="AT6" s="58" t="s">
        <v>205</v>
      </c>
      <c r="AU6" s="77" t="s">
        <v>206</v>
      </c>
      <c r="AV6" s="78">
        <f>U6</f>
        <v>9.5</v>
      </c>
      <c r="AW6" s="78">
        <f>O6</f>
        <v>0.4</v>
      </c>
      <c r="AX6" s="78">
        <f>L6</f>
        <v>31.8</v>
      </c>
      <c r="AY6" s="81">
        <f>N6</f>
        <v>86</v>
      </c>
    </row>
    <row r="7" spans="1:51" ht="22.5" customHeight="1">
      <c r="A7" s="85">
        <v>524888</v>
      </c>
      <c r="B7" s="86" t="s">
        <v>105</v>
      </c>
      <c r="C7" s="88">
        <v>385625.65250000003</v>
      </c>
      <c r="D7" s="88">
        <v>6887772.1900000004</v>
      </c>
      <c r="E7" s="88">
        <v>11.2</v>
      </c>
      <c r="F7" s="88">
        <v>13.45</v>
      </c>
      <c r="G7" s="88">
        <f t="shared" ref="G7:G10" si="0">SUM(F7-E7)</f>
        <v>2.25</v>
      </c>
      <c r="H7" s="89" t="s">
        <v>102</v>
      </c>
      <c r="I7" s="56">
        <v>2.75</v>
      </c>
      <c r="J7" s="57">
        <v>8.9999999999999993E-3</v>
      </c>
      <c r="K7" s="58">
        <v>0.6</v>
      </c>
      <c r="L7" s="58">
        <v>32</v>
      </c>
      <c r="M7" s="58">
        <v>24.4</v>
      </c>
      <c r="N7" s="59">
        <v>89</v>
      </c>
      <c r="O7" s="58">
        <v>0.3</v>
      </c>
      <c r="P7" s="58">
        <v>4.7</v>
      </c>
      <c r="Q7" s="58">
        <v>7.9</v>
      </c>
      <c r="R7" s="59">
        <v>530</v>
      </c>
      <c r="S7" s="56">
        <v>2.96</v>
      </c>
      <c r="T7" s="58">
        <v>8.5</v>
      </c>
      <c r="U7" s="58">
        <v>9.1</v>
      </c>
      <c r="V7" s="58">
        <v>12.5</v>
      </c>
      <c r="W7" s="59">
        <v>25</v>
      </c>
      <c r="X7" s="58">
        <v>1.2</v>
      </c>
      <c r="Y7" s="58">
        <v>0.7</v>
      </c>
      <c r="Z7" s="58">
        <v>0.9</v>
      </c>
      <c r="AA7" s="59">
        <v>59</v>
      </c>
      <c r="AB7" s="56">
        <v>0.36</v>
      </c>
      <c r="AC7" s="57">
        <v>5.3999999999999999E-2</v>
      </c>
      <c r="AD7" s="59">
        <v>15</v>
      </c>
      <c r="AE7" s="59">
        <v>9</v>
      </c>
      <c r="AF7" s="56">
        <v>0.82</v>
      </c>
      <c r="AG7" s="59">
        <v>214</v>
      </c>
      <c r="AH7" s="57">
        <v>3.5999999999999997E-2</v>
      </c>
      <c r="AI7" s="59" t="s">
        <v>207</v>
      </c>
      <c r="AJ7" s="56">
        <v>1.44</v>
      </c>
      <c r="AK7" s="57">
        <v>6.6000000000000003E-2</v>
      </c>
      <c r="AL7" s="56">
        <v>0.14000000000000001</v>
      </c>
      <c r="AM7" s="58" t="s">
        <v>202</v>
      </c>
      <c r="AN7" s="56" t="s">
        <v>203</v>
      </c>
      <c r="AO7" s="58">
        <v>4.7</v>
      </c>
      <c r="AP7" s="58">
        <v>0.1</v>
      </c>
      <c r="AQ7" s="56">
        <v>0.05</v>
      </c>
      <c r="AR7" s="59">
        <v>5</v>
      </c>
      <c r="AS7" s="58" t="s">
        <v>204</v>
      </c>
      <c r="AT7" s="58" t="s">
        <v>205</v>
      </c>
      <c r="AU7" s="77" t="s">
        <v>206</v>
      </c>
      <c r="AV7" s="79">
        <f t="shared" ref="AV7:AV55" si="1">U7</f>
        <v>9.1</v>
      </c>
      <c r="AW7" s="79">
        <f t="shared" ref="AW7:AW12" si="2">O7</f>
        <v>0.3</v>
      </c>
      <c r="AX7" s="79">
        <f t="shared" ref="AX7:AX12" si="3">L7</f>
        <v>32</v>
      </c>
      <c r="AY7" s="82">
        <f t="shared" ref="AY7:AY12" si="4">N7</f>
        <v>89</v>
      </c>
    </row>
    <row r="8" spans="1:51" ht="22.5" customHeight="1">
      <c r="A8" s="85">
        <v>524889</v>
      </c>
      <c r="B8" s="86" t="s">
        <v>105</v>
      </c>
      <c r="C8" s="88">
        <v>385624.0183</v>
      </c>
      <c r="D8" s="88">
        <v>6887771.4970000004</v>
      </c>
      <c r="E8" s="88">
        <v>13.45</v>
      </c>
      <c r="F8" s="88">
        <v>14.75</v>
      </c>
      <c r="G8" s="88">
        <f t="shared" si="0"/>
        <v>1.3000000000000007</v>
      </c>
      <c r="H8" s="89" t="s">
        <v>102</v>
      </c>
      <c r="I8" s="56">
        <v>3.09</v>
      </c>
      <c r="J8" s="57">
        <v>2.3E-2</v>
      </c>
      <c r="K8" s="58">
        <v>1.4</v>
      </c>
      <c r="L8" s="58">
        <v>30.9</v>
      </c>
      <c r="M8" s="58">
        <v>80.7</v>
      </c>
      <c r="N8" s="59">
        <v>203</v>
      </c>
      <c r="O8" s="58">
        <v>0.6</v>
      </c>
      <c r="P8" s="58">
        <v>5.8</v>
      </c>
      <c r="Q8" s="58">
        <v>13</v>
      </c>
      <c r="R8" s="59">
        <v>961</v>
      </c>
      <c r="S8" s="56">
        <v>3.71</v>
      </c>
      <c r="T8" s="58">
        <v>46.4</v>
      </c>
      <c r="U8" s="58">
        <v>43.8</v>
      </c>
      <c r="V8" s="58">
        <v>13.8</v>
      </c>
      <c r="W8" s="59">
        <v>15</v>
      </c>
      <c r="X8" s="58">
        <v>3.9</v>
      </c>
      <c r="Y8" s="58">
        <v>6.1</v>
      </c>
      <c r="Z8" s="58">
        <v>1.5</v>
      </c>
      <c r="AA8" s="59">
        <v>31</v>
      </c>
      <c r="AB8" s="56">
        <v>0.15</v>
      </c>
      <c r="AC8" s="57">
        <v>6.2E-2</v>
      </c>
      <c r="AD8" s="59">
        <v>24</v>
      </c>
      <c r="AE8" s="59">
        <v>3</v>
      </c>
      <c r="AF8" s="56">
        <v>0.05</v>
      </c>
      <c r="AG8" s="59">
        <v>185</v>
      </c>
      <c r="AH8" s="57" t="s">
        <v>208</v>
      </c>
      <c r="AI8" s="59">
        <v>2</v>
      </c>
      <c r="AJ8" s="56">
        <v>0.57999999999999996</v>
      </c>
      <c r="AK8" s="57">
        <v>5.0000000000000001E-3</v>
      </c>
      <c r="AL8" s="56">
        <v>0.21</v>
      </c>
      <c r="AM8" s="58" t="s">
        <v>202</v>
      </c>
      <c r="AN8" s="56">
        <v>0.08</v>
      </c>
      <c r="AO8" s="58">
        <v>3.9</v>
      </c>
      <c r="AP8" s="58">
        <v>0.2</v>
      </c>
      <c r="AQ8" s="56" t="s">
        <v>209</v>
      </c>
      <c r="AR8" s="59">
        <v>1</v>
      </c>
      <c r="AS8" s="58" t="s">
        <v>204</v>
      </c>
      <c r="AT8" s="58">
        <v>0.3</v>
      </c>
      <c r="AU8" s="77" t="s">
        <v>206</v>
      </c>
      <c r="AV8" s="79">
        <f t="shared" si="1"/>
        <v>43.8</v>
      </c>
      <c r="AW8" s="79">
        <f t="shared" si="2"/>
        <v>0.6</v>
      </c>
      <c r="AX8" s="79">
        <f t="shared" si="3"/>
        <v>30.9</v>
      </c>
      <c r="AY8" s="82">
        <f t="shared" si="4"/>
        <v>203</v>
      </c>
    </row>
    <row r="9" spans="1:51" ht="22.5" customHeight="1">
      <c r="A9" s="85">
        <v>524890</v>
      </c>
      <c r="B9" s="86" t="s">
        <v>105</v>
      </c>
      <c r="C9" s="88">
        <v>385622.33799999999</v>
      </c>
      <c r="D9" s="88">
        <v>6887770.7850000001</v>
      </c>
      <c r="E9" s="88">
        <v>14.75</v>
      </c>
      <c r="F9" s="88">
        <v>17.100000000000001</v>
      </c>
      <c r="G9" s="88">
        <f t="shared" si="0"/>
        <v>2.3500000000000014</v>
      </c>
      <c r="H9" s="89" t="s">
        <v>102</v>
      </c>
      <c r="I9" s="56">
        <v>3.44</v>
      </c>
      <c r="J9" s="57">
        <v>8.9999999999999993E-3</v>
      </c>
      <c r="K9" s="58">
        <v>0.7</v>
      </c>
      <c r="L9" s="58">
        <v>11.7</v>
      </c>
      <c r="M9" s="58">
        <v>34.6</v>
      </c>
      <c r="N9" s="59">
        <v>79</v>
      </c>
      <c r="O9" s="58">
        <v>0.4</v>
      </c>
      <c r="P9" s="58">
        <v>4.7</v>
      </c>
      <c r="Q9" s="58">
        <v>9.1999999999999993</v>
      </c>
      <c r="R9" s="59">
        <v>608</v>
      </c>
      <c r="S9" s="56">
        <v>3.15</v>
      </c>
      <c r="T9" s="58">
        <v>13.3</v>
      </c>
      <c r="U9" s="58">
        <v>9.3000000000000007</v>
      </c>
      <c r="V9" s="58">
        <v>12.8</v>
      </c>
      <c r="W9" s="59">
        <v>26</v>
      </c>
      <c r="X9" s="58">
        <v>0.7</v>
      </c>
      <c r="Y9" s="58">
        <v>0.8</v>
      </c>
      <c r="Z9" s="58">
        <v>1.2</v>
      </c>
      <c r="AA9" s="59">
        <v>39</v>
      </c>
      <c r="AB9" s="56">
        <v>0.38</v>
      </c>
      <c r="AC9" s="57">
        <v>5.2999999999999999E-2</v>
      </c>
      <c r="AD9" s="59">
        <v>24</v>
      </c>
      <c r="AE9" s="59">
        <v>8</v>
      </c>
      <c r="AF9" s="56">
        <v>0.79</v>
      </c>
      <c r="AG9" s="59">
        <v>210</v>
      </c>
      <c r="AH9" s="57">
        <v>2E-3</v>
      </c>
      <c r="AI9" s="59" t="s">
        <v>207</v>
      </c>
      <c r="AJ9" s="56">
        <v>1.26</v>
      </c>
      <c r="AK9" s="57">
        <v>4.2999999999999997E-2</v>
      </c>
      <c r="AL9" s="56">
        <v>0.2</v>
      </c>
      <c r="AM9" s="58" t="s">
        <v>202</v>
      </c>
      <c r="AN9" s="56" t="s">
        <v>203</v>
      </c>
      <c r="AO9" s="58">
        <v>3.6</v>
      </c>
      <c r="AP9" s="58">
        <v>0.2</v>
      </c>
      <c r="AQ9" s="56">
        <v>0.18</v>
      </c>
      <c r="AR9" s="59">
        <v>5</v>
      </c>
      <c r="AS9" s="58" t="s">
        <v>204</v>
      </c>
      <c r="AT9" s="58" t="s">
        <v>205</v>
      </c>
      <c r="AU9" s="77" t="s">
        <v>206</v>
      </c>
      <c r="AV9" s="79">
        <f t="shared" si="1"/>
        <v>9.3000000000000007</v>
      </c>
      <c r="AW9" s="79">
        <f t="shared" si="2"/>
        <v>0.4</v>
      </c>
      <c r="AX9" s="79">
        <f t="shared" si="3"/>
        <v>11.7</v>
      </c>
      <c r="AY9" s="82">
        <f t="shared" si="4"/>
        <v>79</v>
      </c>
    </row>
    <row r="10" spans="1:51" ht="22.5" customHeight="1">
      <c r="A10" s="85">
        <v>524891</v>
      </c>
      <c r="B10" s="86" t="s">
        <v>105</v>
      </c>
      <c r="C10" s="88">
        <v>385619.8751</v>
      </c>
      <c r="D10" s="88">
        <v>6887769.7410000004</v>
      </c>
      <c r="E10" s="88">
        <v>17.100000000000001</v>
      </c>
      <c r="F10" s="88">
        <v>20.100000000000001</v>
      </c>
      <c r="G10" s="88">
        <f t="shared" si="0"/>
        <v>3</v>
      </c>
      <c r="H10" s="89" t="s">
        <v>102</v>
      </c>
      <c r="I10" s="56">
        <v>2.87</v>
      </c>
      <c r="J10" s="57">
        <v>1.2E-2</v>
      </c>
      <c r="K10" s="58">
        <v>1.3</v>
      </c>
      <c r="L10" s="58">
        <v>19.600000000000001</v>
      </c>
      <c r="M10" s="58">
        <v>39.9</v>
      </c>
      <c r="N10" s="59">
        <v>106</v>
      </c>
      <c r="O10" s="58">
        <v>0.3</v>
      </c>
      <c r="P10" s="58">
        <v>4.8</v>
      </c>
      <c r="Q10" s="58">
        <v>8.4</v>
      </c>
      <c r="R10" s="59">
        <v>909</v>
      </c>
      <c r="S10" s="56">
        <v>2.88</v>
      </c>
      <c r="T10" s="58">
        <v>24.9</v>
      </c>
      <c r="U10" s="58">
        <v>15.5</v>
      </c>
      <c r="V10" s="58">
        <v>10.5</v>
      </c>
      <c r="W10" s="59">
        <v>18</v>
      </c>
      <c r="X10" s="58">
        <v>1.6</v>
      </c>
      <c r="Y10" s="58">
        <v>2</v>
      </c>
      <c r="Z10" s="58">
        <v>0.7</v>
      </c>
      <c r="AA10" s="59">
        <v>28</v>
      </c>
      <c r="AB10" s="56">
        <v>0.21</v>
      </c>
      <c r="AC10" s="57">
        <v>6.8000000000000005E-2</v>
      </c>
      <c r="AD10" s="59">
        <v>25</v>
      </c>
      <c r="AE10" s="59">
        <v>6</v>
      </c>
      <c r="AF10" s="56">
        <v>0.31</v>
      </c>
      <c r="AG10" s="59">
        <v>202</v>
      </c>
      <c r="AH10" s="57">
        <v>1E-3</v>
      </c>
      <c r="AI10" s="59">
        <v>1</v>
      </c>
      <c r="AJ10" s="56">
        <v>0.87</v>
      </c>
      <c r="AK10" s="57">
        <v>2.1000000000000001E-2</v>
      </c>
      <c r="AL10" s="56">
        <v>0.2</v>
      </c>
      <c r="AM10" s="58">
        <v>0.1</v>
      </c>
      <c r="AN10" s="56">
        <v>0.01</v>
      </c>
      <c r="AO10" s="58">
        <v>3.4</v>
      </c>
      <c r="AP10" s="58">
        <v>0.2</v>
      </c>
      <c r="AQ10" s="56" t="s">
        <v>209</v>
      </c>
      <c r="AR10" s="59">
        <v>3</v>
      </c>
      <c r="AS10" s="58" t="s">
        <v>204</v>
      </c>
      <c r="AT10" s="58" t="s">
        <v>205</v>
      </c>
      <c r="AU10" s="77" t="s">
        <v>206</v>
      </c>
      <c r="AV10" s="79">
        <f t="shared" si="1"/>
        <v>15.5</v>
      </c>
      <c r="AW10" s="79">
        <f t="shared" si="2"/>
        <v>0.3</v>
      </c>
      <c r="AX10" s="79">
        <f t="shared" si="3"/>
        <v>19.600000000000001</v>
      </c>
      <c r="AY10" s="82">
        <f t="shared" si="4"/>
        <v>106</v>
      </c>
    </row>
    <row r="11" spans="1:51" s="96" customFormat="1" ht="22.5" customHeight="1">
      <c r="A11" s="91">
        <v>524892</v>
      </c>
      <c r="B11" s="86" t="s">
        <v>105</v>
      </c>
      <c r="C11" s="92"/>
      <c r="D11" s="92"/>
      <c r="E11" s="92">
        <v>17.100000000000001</v>
      </c>
      <c r="F11" s="92">
        <v>20.100000000000001</v>
      </c>
      <c r="G11" s="92"/>
      <c r="H11" s="90" t="s">
        <v>104</v>
      </c>
      <c r="I11" s="56">
        <v>3.04</v>
      </c>
      <c r="J11" s="57">
        <v>5.0000000000000001E-3</v>
      </c>
      <c r="K11" s="58">
        <v>1</v>
      </c>
      <c r="L11" s="58">
        <v>12.4</v>
      </c>
      <c r="M11" s="58">
        <v>37.299999999999997</v>
      </c>
      <c r="N11" s="59">
        <v>82</v>
      </c>
      <c r="O11" s="58">
        <v>0.3</v>
      </c>
      <c r="P11" s="58">
        <v>4.7</v>
      </c>
      <c r="Q11" s="58">
        <v>9</v>
      </c>
      <c r="R11" s="59">
        <v>567</v>
      </c>
      <c r="S11" s="56">
        <v>2.7</v>
      </c>
      <c r="T11" s="58">
        <v>15.4</v>
      </c>
      <c r="U11" s="58">
        <v>8.5</v>
      </c>
      <c r="V11" s="58">
        <v>11.1</v>
      </c>
      <c r="W11" s="59">
        <v>16</v>
      </c>
      <c r="X11" s="58">
        <v>1.3</v>
      </c>
      <c r="Y11" s="58">
        <v>1.1000000000000001</v>
      </c>
      <c r="Z11" s="58">
        <v>0.8</v>
      </c>
      <c r="AA11" s="59">
        <v>30</v>
      </c>
      <c r="AB11" s="56">
        <v>0.19</v>
      </c>
      <c r="AC11" s="57">
        <v>5.6000000000000001E-2</v>
      </c>
      <c r="AD11" s="59">
        <v>19</v>
      </c>
      <c r="AE11" s="59">
        <v>7</v>
      </c>
      <c r="AF11" s="56">
        <v>0.54</v>
      </c>
      <c r="AG11" s="59">
        <v>233</v>
      </c>
      <c r="AH11" s="57">
        <v>2E-3</v>
      </c>
      <c r="AI11" s="59">
        <v>1</v>
      </c>
      <c r="AJ11" s="56">
        <v>1.04</v>
      </c>
      <c r="AK11" s="57">
        <v>3.1E-2</v>
      </c>
      <c r="AL11" s="56">
        <v>0.22</v>
      </c>
      <c r="AM11" s="58" t="s">
        <v>202</v>
      </c>
      <c r="AN11" s="56" t="s">
        <v>203</v>
      </c>
      <c r="AO11" s="58">
        <v>3.1</v>
      </c>
      <c r="AP11" s="58">
        <v>0.2</v>
      </c>
      <c r="AQ11" s="56">
        <v>0.08</v>
      </c>
      <c r="AR11" s="59">
        <v>4</v>
      </c>
      <c r="AS11" s="58" t="s">
        <v>204</v>
      </c>
      <c r="AT11" s="58" t="s">
        <v>205</v>
      </c>
      <c r="AU11" s="93" t="s">
        <v>206</v>
      </c>
      <c r="AV11" s="94">
        <f t="shared" si="1"/>
        <v>8.5</v>
      </c>
      <c r="AW11" s="94">
        <f t="shared" si="2"/>
        <v>0.3</v>
      </c>
      <c r="AX11" s="94">
        <f t="shared" si="3"/>
        <v>12.4</v>
      </c>
      <c r="AY11" s="95">
        <f t="shared" si="4"/>
        <v>82</v>
      </c>
    </row>
    <row r="12" spans="1:51" ht="22.5" customHeight="1">
      <c r="A12" s="85">
        <v>524893</v>
      </c>
      <c r="B12" s="86" t="s">
        <v>105</v>
      </c>
      <c r="C12" s="88">
        <v>385617.11310000002</v>
      </c>
      <c r="D12" s="88">
        <v>6887768.5700000003</v>
      </c>
      <c r="E12" s="88">
        <v>20.100000000000001</v>
      </c>
      <c r="F12" s="88">
        <v>23.1</v>
      </c>
      <c r="G12" s="88">
        <f t="shared" ref="G12:G21" si="5">SUM(F12-E12)</f>
        <v>3</v>
      </c>
      <c r="H12" s="88" t="s">
        <v>101</v>
      </c>
      <c r="I12" s="56">
        <v>3.66</v>
      </c>
      <c r="J12" s="57" t="s">
        <v>210</v>
      </c>
      <c r="K12" s="58">
        <v>2</v>
      </c>
      <c r="L12" s="58">
        <v>10.1</v>
      </c>
      <c r="M12" s="58">
        <v>21.8</v>
      </c>
      <c r="N12" s="59">
        <v>74</v>
      </c>
      <c r="O12" s="58">
        <v>0.2</v>
      </c>
      <c r="P12" s="58">
        <v>7.3</v>
      </c>
      <c r="Q12" s="58">
        <v>8.8000000000000007</v>
      </c>
      <c r="R12" s="59">
        <v>1354</v>
      </c>
      <c r="S12" s="56">
        <v>2.44</v>
      </c>
      <c r="T12" s="58">
        <v>39.4</v>
      </c>
      <c r="U12" s="58">
        <v>1.9</v>
      </c>
      <c r="V12" s="58">
        <v>8.9</v>
      </c>
      <c r="W12" s="59">
        <v>31</v>
      </c>
      <c r="X12" s="58">
        <v>1.1000000000000001</v>
      </c>
      <c r="Y12" s="58">
        <v>1.4</v>
      </c>
      <c r="Z12" s="58">
        <v>0.2</v>
      </c>
      <c r="AA12" s="59">
        <v>18</v>
      </c>
      <c r="AB12" s="56">
        <v>0.78</v>
      </c>
      <c r="AC12" s="57">
        <v>8.5000000000000006E-2</v>
      </c>
      <c r="AD12" s="59">
        <v>25</v>
      </c>
      <c r="AE12" s="59">
        <v>6</v>
      </c>
      <c r="AF12" s="56">
        <v>0.05</v>
      </c>
      <c r="AG12" s="59">
        <v>258</v>
      </c>
      <c r="AH12" s="57" t="s">
        <v>208</v>
      </c>
      <c r="AI12" s="59">
        <v>2</v>
      </c>
      <c r="AJ12" s="56">
        <v>0.47</v>
      </c>
      <c r="AK12" s="57">
        <v>3.9E-2</v>
      </c>
      <c r="AL12" s="56">
        <v>0.22</v>
      </c>
      <c r="AM12" s="58" t="s">
        <v>202</v>
      </c>
      <c r="AN12" s="56" t="s">
        <v>203</v>
      </c>
      <c r="AO12" s="58">
        <v>4.4000000000000004</v>
      </c>
      <c r="AP12" s="58">
        <v>0.1</v>
      </c>
      <c r="AQ12" s="56">
        <v>0.1</v>
      </c>
      <c r="AR12" s="59">
        <v>1</v>
      </c>
      <c r="AS12" s="58" t="s">
        <v>204</v>
      </c>
      <c r="AT12" s="58" t="s">
        <v>205</v>
      </c>
      <c r="AU12" s="77" t="s">
        <v>206</v>
      </c>
      <c r="AV12" s="79">
        <f t="shared" si="1"/>
        <v>1.9</v>
      </c>
      <c r="AW12" s="79">
        <f t="shared" si="2"/>
        <v>0.2</v>
      </c>
      <c r="AX12" s="79">
        <f t="shared" si="3"/>
        <v>10.1</v>
      </c>
      <c r="AY12" s="82">
        <f t="shared" si="4"/>
        <v>74</v>
      </c>
    </row>
    <row r="13" spans="1:51" ht="22.5" customHeight="1">
      <c r="A13" s="85">
        <v>524894</v>
      </c>
      <c r="B13" s="86" t="s">
        <v>105</v>
      </c>
      <c r="C13" s="88">
        <v>385614.74229999998</v>
      </c>
      <c r="D13" s="88">
        <v>6887767.5650000004</v>
      </c>
      <c r="E13" s="88">
        <v>23.1</v>
      </c>
      <c r="F13" s="88">
        <v>25.25</v>
      </c>
      <c r="G13" s="88">
        <f t="shared" si="5"/>
        <v>2.1499999999999986</v>
      </c>
      <c r="H13" s="88" t="s">
        <v>101</v>
      </c>
      <c r="I13" s="56">
        <v>2.34</v>
      </c>
      <c r="J13" s="57" t="s">
        <v>210</v>
      </c>
      <c r="K13" s="58">
        <v>2.2000000000000002</v>
      </c>
      <c r="L13" s="58">
        <v>10.7</v>
      </c>
      <c r="M13" s="58">
        <v>33.700000000000003</v>
      </c>
      <c r="N13" s="59">
        <v>83</v>
      </c>
      <c r="O13" s="58">
        <v>0.1</v>
      </c>
      <c r="P13" s="58">
        <v>6.2</v>
      </c>
      <c r="Q13" s="58">
        <v>8.6</v>
      </c>
      <c r="R13" s="59">
        <v>1208</v>
      </c>
      <c r="S13" s="56">
        <v>2.29</v>
      </c>
      <c r="T13" s="58">
        <v>19.8</v>
      </c>
      <c r="U13" s="58">
        <v>1.5</v>
      </c>
      <c r="V13" s="58">
        <v>9.3000000000000007</v>
      </c>
      <c r="W13" s="59">
        <v>30</v>
      </c>
      <c r="X13" s="58">
        <v>1.4</v>
      </c>
      <c r="Y13" s="58">
        <v>1.3</v>
      </c>
      <c r="Z13" s="58">
        <v>0.3</v>
      </c>
      <c r="AA13" s="59">
        <v>19</v>
      </c>
      <c r="AB13" s="56">
        <v>0.56999999999999995</v>
      </c>
      <c r="AC13" s="57">
        <v>8.5000000000000006E-2</v>
      </c>
      <c r="AD13" s="59">
        <v>27</v>
      </c>
      <c r="AE13" s="59">
        <v>6</v>
      </c>
      <c r="AF13" s="56">
        <v>0.08</v>
      </c>
      <c r="AG13" s="59">
        <v>360</v>
      </c>
      <c r="AH13" s="57">
        <v>1E-3</v>
      </c>
      <c r="AI13" s="59">
        <v>1</v>
      </c>
      <c r="AJ13" s="56">
        <v>0.51</v>
      </c>
      <c r="AK13" s="57">
        <v>3.4000000000000002E-2</v>
      </c>
      <c r="AL13" s="56">
        <v>0.21</v>
      </c>
      <c r="AM13" s="58" t="s">
        <v>202</v>
      </c>
      <c r="AN13" s="56" t="s">
        <v>203</v>
      </c>
      <c r="AO13" s="58">
        <v>4.5</v>
      </c>
      <c r="AP13" s="58">
        <v>0.2</v>
      </c>
      <c r="AQ13" s="56">
        <v>0.09</v>
      </c>
      <c r="AR13" s="59">
        <v>2</v>
      </c>
      <c r="AS13" s="58" t="s">
        <v>204</v>
      </c>
      <c r="AT13" s="58" t="s">
        <v>205</v>
      </c>
      <c r="AU13" s="77" t="s">
        <v>206</v>
      </c>
      <c r="AV13" s="79">
        <f t="shared" si="1"/>
        <v>1.5</v>
      </c>
      <c r="AW13" s="79">
        <f t="shared" ref="AW13:AW55" si="6">O13</f>
        <v>0.1</v>
      </c>
      <c r="AX13" s="79">
        <f t="shared" ref="AX13:AX55" si="7">L13</f>
        <v>10.7</v>
      </c>
      <c r="AY13" s="82">
        <f t="shared" ref="AY13:AY55" si="8">N13</f>
        <v>83</v>
      </c>
    </row>
    <row r="14" spans="1:51" ht="22.5" customHeight="1">
      <c r="A14" s="85">
        <v>524895</v>
      </c>
      <c r="B14" s="86" t="s">
        <v>105</v>
      </c>
      <c r="C14" s="88">
        <v>385613.03899999999</v>
      </c>
      <c r="D14" s="88">
        <v>6887766.8430000003</v>
      </c>
      <c r="E14" s="88">
        <v>25.25</v>
      </c>
      <c r="F14" s="88">
        <v>26.8</v>
      </c>
      <c r="G14" s="88">
        <f t="shared" si="5"/>
        <v>1.5500000000000007</v>
      </c>
      <c r="H14" s="88" t="s">
        <v>102</v>
      </c>
      <c r="I14" s="56">
        <v>3.07</v>
      </c>
      <c r="J14" s="57" t="s">
        <v>210</v>
      </c>
      <c r="K14" s="58">
        <v>0.5</v>
      </c>
      <c r="L14" s="58">
        <v>10.8</v>
      </c>
      <c r="M14" s="58">
        <v>23.3</v>
      </c>
      <c r="N14" s="59">
        <v>75</v>
      </c>
      <c r="O14" s="58">
        <v>0.3</v>
      </c>
      <c r="P14" s="58">
        <v>7.1</v>
      </c>
      <c r="Q14" s="58">
        <v>9.1999999999999993</v>
      </c>
      <c r="R14" s="59">
        <v>592</v>
      </c>
      <c r="S14" s="56">
        <v>2.59</v>
      </c>
      <c r="T14" s="58">
        <v>8.6</v>
      </c>
      <c r="U14" s="58">
        <v>5.7</v>
      </c>
      <c r="V14" s="58">
        <v>9.3000000000000007</v>
      </c>
      <c r="W14" s="59">
        <v>30</v>
      </c>
      <c r="X14" s="58">
        <v>0.3</v>
      </c>
      <c r="Y14" s="58">
        <v>0.8</v>
      </c>
      <c r="Z14" s="58">
        <v>0.8</v>
      </c>
      <c r="AA14" s="59">
        <v>34</v>
      </c>
      <c r="AB14" s="56">
        <v>0.31</v>
      </c>
      <c r="AC14" s="57">
        <v>5.0999999999999997E-2</v>
      </c>
      <c r="AD14" s="59">
        <v>16</v>
      </c>
      <c r="AE14" s="59">
        <v>11</v>
      </c>
      <c r="AF14" s="56">
        <v>0.91</v>
      </c>
      <c r="AG14" s="59">
        <v>386</v>
      </c>
      <c r="AH14" s="57">
        <v>5.0000000000000001E-3</v>
      </c>
      <c r="AI14" s="59" t="s">
        <v>207</v>
      </c>
      <c r="AJ14" s="56">
        <v>1.29</v>
      </c>
      <c r="AK14" s="57">
        <v>4.5999999999999999E-2</v>
      </c>
      <c r="AL14" s="56">
        <v>0.2</v>
      </c>
      <c r="AM14" s="58" t="s">
        <v>202</v>
      </c>
      <c r="AN14" s="56" t="s">
        <v>203</v>
      </c>
      <c r="AO14" s="58">
        <v>3.3</v>
      </c>
      <c r="AP14" s="58">
        <v>0.1</v>
      </c>
      <c r="AQ14" s="56">
        <v>0.21</v>
      </c>
      <c r="AR14" s="59">
        <v>5</v>
      </c>
      <c r="AS14" s="58" t="s">
        <v>204</v>
      </c>
      <c r="AT14" s="58" t="s">
        <v>205</v>
      </c>
      <c r="AU14" s="77" t="s">
        <v>206</v>
      </c>
      <c r="AV14" s="79">
        <f t="shared" si="1"/>
        <v>5.7</v>
      </c>
      <c r="AW14" s="79">
        <f t="shared" si="6"/>
        <v>0.3</v>
      </c>
      <c r="AX14" s="79">
        <f t="shared" si="7"/>
        <v>10.8</v>
      </c>
      <c r="AY14" s="82">
        <f t="shared" si="8"/>
        <v>75</v>
      </c>
    </row>
    <row r="15" spans="1:51" ht="22.5" customHeight="1">
      <c r="A15" s="85">
        <v>524896</v>
      </c>
      <c r="B15" s="86" t="s">
        <v>105</v>
      </c>
      <c r="C15" s="88">
        <v>385610.96750000003</v>
      </c>
      <c r="D15" s="88">
        <v>6887765.9639999997</v>
      </c>
      <c r="E15" s="88">
        <v>26.8</v>
      </c>
      <c r="F15" s="88">
        <v>29.75</v>
      </c>
      <c r="G15" s="88">
        <f t="shared" si="5"/>
        <v>2.9499999999999993</v>
      </c>
      <c r="H15" s="88" t="s">
        <v>102</v>
      </c>
      <c r="I15" s="56">
        <v>2.93</v>
      </c>
      <c r="J15" s="57">
        <v>1.0999999999999999E-2</v>
      </c>
      <c r="K15" s="58">
        <v>1.9</v>
      </c>
      <c r="L15" s="58">
        <v>14.4</v>
      </c>
      <c r="M15" s="58">
        <v>29.8</v>
      </c>
      <c r="N15" s="59">
        <v>111</v>
      </c>
      <c r="O15" s="58">
        <v>0.2</v>
      </c>
      <c r="P15" s="58">
        <v>7.9</v>
      </c>
      <c r="Q15" s="58">
        <v>11.9</v>
      </c>
      <c r="R15" s="59">
        <v>1526</v>
      </c>
      <c r="S15" s="56">
        <v>2.48</v>
      </c>
      <c r="T15" s="58">
        <v>77.400000000000006</v>
      </c>
      <c r="U15" s="58">
        <v>12.3</v>
      </c>
      <c r="V15" s="58">
        <v>4.5999999999999996</v>
      </c>
      <c r="W15" s="59">
        <v>45</v>
      </c>
      <c r="X15" s="58">
        <v>1.6</v>
      </c>
      <c r="Y15" s="58">
        <v>2.9</v>
      </c>
      <c r="Z15" s="58">
        <v>0.2</v>
      </c>
      <c r="AA15" s="59">
        <v>9</v>
      </c>
      <c r="AB15" s="56">
        <v>2.0099999999999998</v>
      </c>
      <c r="AC15" s="57">
        <v>0.104</v>
      </c>
      <c r="AD15" s="59">
        <v>19</v>
      </c>
      <c r="AE15" s="59">
        <v>4</v>
      </c>
      <c r="AF15" s="56">
        <v>7.0000000000000007E-2</v>
      </c>
      <c r="AG15" s="59">
        <v>430</v>
      </c>
      <c r="AH15" s="57">
        <v>1E-3</v>
      </c>
      <c r="AI15" s="59">
        <v>1</v>
      </c>
      <c r="AJ15" s="56">
        <v>0.63</v>
      </c>
      <c r="AK15" s="57">
        <v>0.01</v>
      </c>
      <c r="AL15" s="56">
        <v>0.3</v>
      </c>
      <c r="AM15" s="58" t="s">
        <v>202</v>
      </c>
      <c r="AN15" s="56" t="s">
        <v>203</v>
      </c>
      <c r="AO15" s="58">
        <v>2.7</v>
      </c>
      <c r="AP15" s="58">
        <v>0.2</v>
      </c>
      <c r="AQ15" s="56">
        <v>0.21</v>
      </c>
      <c r="AR15" s="59">
        <v>1</v>
      </c>
      <c r="AS15" s="58" t="s">
        <v>204</v>
      </c>
      <c r="AT15" s="58" t="s">
        <v>205</v>
      </c>
      <c r="AU15" s="77" t="s">
        <v>206</v>
      </c>
      <c r="AV15" s="79">
        <f t="shared" si="1"/>
        <v>12.3</v>
      </c>
      <c r="AW15" s="79">
        <f t="shared" si="6"/>
        <v>0.2</v>
      </c>
      <c r="AX15" s="79">
        <f t="shared" si="7"/>
        <v>14.4</v>
      </c>
      <c r="AY15" s="82">
        <f t="shared" si="8"/>
        <v>111</v>
      </c>
    </row>
    <row r="16" spans="1:51" ht="22.5" customHeight="1">
      <c r="A16" s="85">
        <v>524897</v>
      </c>
      <c r="B16" s="86" t="s">
        <v>105</v>
      </c>
      <c r="C16" s="88">
        <v>385608.22840000002</v>
      </c>
      <c r="D16" s="88">
        <v>6887764.8030000003</v>
      </c>
      <c r="E16" s="88">
        <v>29.75</v>
      </c>
      <c r="F16" s="88">
        <v>32.75</v>
      </c>
      <c r="G16" s="88">
        <f t="shared" si="5"/>
        <v>3</v>
      </c>
      <c r="H16" s="88" t="s">
        <v>102</v>
      </c>
      <c r="I16" s="56">
        <v>3</v>
      </c>
      <c r="J16" s="57">
        <v>1.7000000000000001E-2</v>
      </c>
      <c r="K16" s="58">
        <v>0.7</v>
      </c>
      <c r="L16" s="58">
        <v>6.6</v>
      </c>
      <c r="M16" s="58">
        <v>48.9</v>
      </c>
      <c r="N16" s="59">
        <v>111</v>
      </c>
      <c r="O16" s="58">
        <v>0.3</v>
      </c>
      <c r="P16" s="58">
        <v>5.2</v>
      </c>
      <c r="Q16" s="58">
        <v>6.2</v>
      </c>
      <c r="R16" s="59">
        <v>2463</v>
      </c>
      <c r="S16" s="56">
        <v>1.81</v>
      </c>
      <c r="T16" s="58">
        <v>94.4</v>
      </c>
      <c r="U16" s="58">
        <v>15.3</v>
      </c>
      <c r="V16" s="58">
        <v>7.1</v>
      </c>
      <c r="W16" s="59">
        <v>52</v>
      </c>
      <c r="X16" s="58">
        <v>0.8</v>
      </c>
      <c r="Y16" s="58">
        <v>1.3</v>
      </c>
      <c r="Z16" s="58" t="s">
        <v>202</v>
      </c>
      <c r="AA16" s="59">
        <v>4</v>
      </c>
      <c r="AB16" s="56">
        <v>2.58</v>
      </c>
      <c r="AC16" s="57">
        <v>6.6000000000000003E-2</v>
      </c>
      <c r="AD16" s="59">
        <v>14</v>
      </c>
      <c r="AE16" s="59">
        <v>2</v>
      </c>
      <c r="AF16" s="56">
        <v>7.0000000000000007E-2</v>
      </c>
      <c r="AG16" s="59">
        <v>194</v>
      </c>
      <c r="AH16" s="57" t="s">
        <v>208</v>
      </c>
      <c r="AI16" s="59">
        <v>1</v>
      </c>
      <c r="AJ16" s="56">
        <v>0.42</v>
      </c>
      <c r="AK16" s="57">
        <v>7.0000000000000001E-3</v>
      </c>
      <c r="AL16" s="56">
        <v>0.27</v>
      </c>
      <c r="AM16" s="58" t="s">
        <v>202</v>
      </c>
      <c r="AN16" s="56" t="s">
        <v>203</v>
      </c>
      <c r="AO16" s="58">
        <v>1.5</v>
      </c>
      <c r="AP16" s="58">
        <v>0.2</v>
      </c>
      <c r="AQ16" s="56">
        <v>0.16</v>
      </c>
      <c r="AR16" s="59">
        <v>1</v>
      </c>
      <c r="AS16" s="58" t="s">
        <v>204</v>
      </c>
      <c r="AT16" s="58" t="s">
        <v>205</v>
      </c>
      <c r="AU16" s="77" t="s">
        <v>206</v>
      </c>
      <c r="AV16" s="79">
        <f t="shared" si="1"/>
        <v>15.3</v>
      </c>
      <c r="AW16" s="79">
        <f t="shared" si="6"/>
        <v>0.3</v>
      </c>
      <c r="AX16" s="79">
        <f t="shared" si="7"/>
        <v>6.6</v>
      </c>
      <c r="AY16" s="82">
        <f t="shared" si="8"/>
        <v>111</v>
      </c>
    </row>
    <row r="17" spans="1:51" ht="22.5" customHeight="1">
      <c r="A17" s="85">
        <v>524898</v>
      </c>
      <c r="B17" s="86" t="s">
        <v>105</v>
      </c>
      <c r="C17" s="88">
        <v>385605.46629999997</v>
      </c>
      <c r="D17" s="88">
        <v>6887763.6320000002</v>
      </c>
      <c r="E17" s="88">
        <v>32.75</v>
      </c>
      <c r="F17" s="88">
        <v>35.75</v>
      </c>
      <c r="G17" s="88">
        <f t="shared" si="5"/>
        <v>3</v>
      </c>
      <c r="H17" s="88" t="s">
        <v>102</v>
      </c>
      <c r="I17" s="56">
        <v>3.11</v>
      </c>
      <c r="J17" s="57">
        <v>1.9E-2</v>
      </c>
      <c r="K17" s="58">
        <v>0.6</v>
      </c>
      <c r="L17" s="58">
        <v>8.1999999999999993</v>
      </c>
      <c r="M17" s="58">
        <v>132.6</v>
      </c>
      <c r="N17" s="59">
        <v>362</v>
      </c>
      <c r="O17" s="58">
        <v>0.3</v>
      </c>
      <c r="P17" s="58">
        <v>5.8</v>
      </c>
      <c r="Q17" s="58">
        <v>4.0999999999999996</v>
      </c>
      <c r="R17" s="59">
        <v>1734</v>
      </c>
      <c r="S17" s="56">
        <v>1.95</v>
      </c>
      <c r="T17" s="58">
        <v>76.7</v>
      </c>
      <c r="U17" s="58">
        <v>19.2</v>
      </c>
      <c r="V17" s="58">
        <v>7.7</v>
      </c>
      <c r="W17" s="59">
        <v>46</v>
      </c>
      <c r="X17" s="58">
        <v>1.3</v>
      </c>
      <c r="Y17" s="58">
        <v>1.4</v>
      </c>
      <c r="Z17" s="58" t="s">
        <v>202</v>
      </c>
      <c r="AA17" s="59">
        <v>3</v>
      </c>
      <c r="AB17" s="56">
        <v>2.25</v>
      </c>
      <c r="AC17" s="57">
        <v>7.1999999999999995E-2</v>
      </c>
      <c r="AD17" s="59">
        <v>19</v>
      </c>
      <c r="AE17" s="59">
        <v>3</v>
      </c>
      <c r="AF17" s="56">
        <v>0.06</v>
      </c>
      <c r="AG17" s="59">
        <v>122</v>
      </c>
      <c r="AH17" s="57" t="s">
        <v>208</v>
      </c>
      <c r="AI17" s="59" t="s">
        <v>207</v>
      </c>
      <c r="AJ17" s="56">
        <v>0.36</v>
      </c>
      <c r="AK17" s="57">
        <v>6.0000000000000001E-3</v>
      </c>
      <c r="AL17" s="56">
        <v>0.23</v>
      </c>
      <c r="AM17" s="58" t="s">
        <v>202</v>
      </c>
      <c r="AN17" s="56" t="s">
        <v>203</v>
      </c>
      <c r="AO17" s="58">
        <v>1.5</v>
      </c>
      <c r="AP17" s="58">
        <v>0.2</v>
      </c>
      <c r="AQ17" s="56" t="s">
        <v>209</v>
      </c>
      <c r="AR17" s="59" t="s">
        <v>207</v>
      </c>
      <c r="AS17" s="58" t="s">
        <v>204</v>
      </c>
      <c r="AT17" s="58" t="s">
        <v>205</v>
      </c>
      <c r="AU17" s="77" t="s">
        <v>206</v>
      </c>
      <c r="AV17" s="79">
        <f t="shared" si="1"/>
        <v>19.2</v>
      </c>
      <c r="AW17" s="79">
        <f t="shared" si="6"/>
        <v>0.3</v>
      </c>
      <c r="AX17" s="79">
        <f t="shared" si="7"/>
        <v>8.1999999999999993</v>
      </c>
      <c r="AY17" s="82">
        <f t="shared" si="8"/>
        <v>362</v>
      </c>
    </row>
    <row r="18" spans="1:51" ht="22.5" customHeight="1">
      <c r="A18" s="85">
        <v>524899</v>
      </c>
      <c r="B18" s="86" t="s">
        <v>105</v>
      </c>
      <c r="C18" s="88">
        <v>385603.48690000002</v>
      </c>
      <c r="D18" s="88">
        <v>6887762.7929999996</v>
      </c>
      <c r="E18" s="88">
        <v>35.75</v>
      </c>
      <c r="F18" s="88">
        <v>37.049999999999997</v>
      </c>
      <c r="G18" s="88">
        <f t="shared" si="5"/>
        <v>1.2999999999999972</v>
      </c>
      <c r="H18" s="88" t="s">
        <v>102</v>
      </c>
      <c r="I18" s="56">
        <v>3.44</v>
      </c>
      <c r="J18" s="57">
        <v>1.4E-2</v>
      </c>
      <c r="K18" s="58">
        <v>1.7</v>
      </c>
      <c r="L18" s="58">
        <v>10.1</v>
      </c>
      <c r="M18" s="58">
        <v>29.8</v>
      </c>
      <c r="N18" s="59">
        <v>149</v>
      </c>
      <c r="O18" s="58">
        <v>0.2</v>
      </c>
      <c r="P18" s="58">
        <v>4.8</v>
      </c>
      <c r="Q18" s="58">
        <v>3.5</v>
      </c>
      <c r="R18" s="59">
        <v>2076</v>
      </c>
      <c r="S18" s="56">
        <v>1.72</v>
      </c>
      <c r="T18" s="58">
        <v>41.8</v>
      </c>
      <c r="U18" s="58">
        <v>10.7</v>
      </c>
      <c r="V18" s="58">
        <v>7.4</v>
      </c>
      <c r="W18" s="59">
        <v>49</v>
      </c>
      <c r="X18" s="58">
        <v>0.7</v>
      </c>
      <c r="Y18" s="58">
        <v>2.5</v>
      </c>
      <c r="Z18" s="58" t="s">
        <v>202</v>
      </c>
      <c r="AA18" s="59">
        <v>4</v>
      </c>
      <c r="AB18" s="56">
        <v>3.37</v>
      </c>
      <c r="AC18" s="57">
        <v>6.5000000000000002E-2</v>
      </c>
      <c r="AD18" s="59">
        <v>15</v>
      </c>
      <c r="AE18" s="59">
        <v>2</v>
      </c>
      <c r="AF18" s="56">
        <v>7.0000000000000007E-2</v>
      </c>
      <c r="AG18" s="59">
        <v>503</v>
      </c>
      <c r="AH18" s="57" t="s">
        <v>208</v>
      </c>
      <c r="AI18" s="59" t="s">
        <v>207</v>
      </c>
      <c r="AJ18" s="56">
        <v>0.4</v>
      </c>
      <c r="AK18" s="57">
        <v>0.01</v>
      </c>
      <c r="AL18" s="56">
        <v>0.26</v>
      </c>
      <c r="AM18" s="58" t="s">
        <v>202</v>
      </c>
      <c r="AN18" s="56" t="s">
        <v>203</v>
      </c>
      <c r="AO18" s="58">
        <v>1.3</v>
      </c>
      <c r="AP18" s="58">
        <v>0.2</v>
      </c>
      <c r="AQ18" s="56">
        <v>0.09</v>
      </c>
      <c r="AR18" s="59" t="s">
        <v>207</v>
      </c>
      <c r="AS18" s="58">
        <v>0.5</v>
      </c>
      <c r="AT18" s="58" t="s">
        <v>205</v>
      </c>
      <c r="AU18" s="77" t="s">
        <v>206</v>
      </c>
      <c r="AV18" s="79">
        <f t="shared" si="1"/>
        <v>10.7</v>
      </c>
      <c r="AW18" s="79">
        <f t="shared" si="6"/>
        <v>0.2</v>
      </c>
      <c r="AX18" s="79">
        <f t="shared" si="7"/>
        <v>10.1</v>
      </c>
      <c r="AY18" s="82">
        <f t="shared" si="8"/>
        <v>149</v>
      </c>
    </row>
    <row r="19" spans="1:51" ht="22.5" customHeight="1">
      <c r="A19" s="85">
        <v>524900</v>
      </c>
      <c r="B19" s="86" t="s">
        <v>105</v>
      </c>
      <c r="C19" s="88">
        <v>385601.5074</v>
      </c>
      <c r="D19" s="88">
        <v>6887761.9539999999</v>
      </c>
      <c r="E19" s="88">
        <v>37.049999999999997</v>
      </c>
      <c r="F19" s="88">
        <v>40.049999999999997</v>
      </c>
      <c r="G19" s="88">
        <f t="shared" si="5"/>
        <v>3</v>
      </c>
      <c r="H19" s="88" t="s">
        <v>102</v>
      </c>
      <c r="I19" s="56">
        <v>2.62</v>
      </c>
      <c r="J19" s="57">
        <v>2.1000000000000001E-2</v>
      </c>
      <c r="K19" s="58">
        <v>0.8</v>
      </c>
      <c r="L19" s="58">
        <v>5.8</v>
      </c>
      <c r="M19" s="58">
        <v>43.2</v>
      </c>
      <c r="N19" s="59">
        <v>65</v>
      </c>
      <c r="O19" s="58">
        <v>0.2</v>
      </c>
      <c r="P19" s="58">
        <v>5.9</v>
      </c>
      <c r="Q19" s="58">
        <v>8.8000000000000007</v>
      </c>
      <c r="R19" s="59">
        <v>2178</v>
      </c>
      <c r="S19" s="56">
        <v>2.4</v>
      </c>
      <c r="T19" s="58">
        <v>59.2</v>
      </c>
      <c r="U19" s="58">
        <v>19</v>
      </c>
      <c r="V19" s="58">
        <v>4.5999999999999996</v>
      </c>
      <c r="W19" s="59">
        <v>87</v>
      </c>
      <c r="X19" s="58">
        <v>0.4</v>
      </c>
      <c r="Y19" s="58">
        <v>1</v>
      </c>
      <c r="Z19" s="58" t="s">
        <v>202</v>
      </c>
      <c r="AA19" s="59">
        <v>8</v>
      </c>
      <c r="AB19" s="56">
        <v>3.5</v>
      </c>
      <c r="AC19" s="57">
        <v>9.4E-2</v>
      </c>
      <c r="AD19" s="59">
        <v>11</v>
      </c>
      <c r="AE19" s="59">
        <v>4</v>
      </c>
      <c r="AF19" s="56">
        <v>0.31</v>
      </c>
      <c r="AG19" s="59">
        <v>147</v>
      </c>
      <c r="AH19" s="57" t="s">
        <v>208</v>
      </c>
      <c r="AI19" s="59" t="s">
        <v>207</v>
      </c>
      <c r="AJ19" s="56">
        <v>0.4</v>
      </c>
      <c r="AK19" s="57">
        <v>1.0999999999999999E-2</v>
      </c>
      <c r="AL19" s="56">
        <v>0.24</v>
      </c>
      <c r="AM19" s="58" t="s">
        <v>202</v>
      </c>
      <c r="AN19" s="56" t="s">
        <v>203</v>
      </c>
      <c r="AO19" s="58">
        <v>2.7</v>
      </c>
      <c r="AP19" s="58">
        <v>0.2</v>
      </c>
      <c r="AQ19" s="56">
        <v>0.26</v>
      </c>
      <c r="AR19" s="59" t="s">
        <v>207</v>
      </c>
      <c r="AS19" s="58" t="s">
        <v>204</v>
      </c>
      <c r="AT19" s="58" t="s">
        <v>205</v>
      </c>
      <c r="AU19" s="77" t="s">
        <v>206</v>
      </c>
      <c r="AV19" s="79">
        <f t="shared" si="1"/>
        <v>19</v>
      </c>
      <c r="AW19" s="79">
        <f t="shared" si="6"/>
        <v>0.2</v>
      </c>
      <c r="AX19" s="79">
        <f t="shared" si="7"/>
        <v>5.8</v>
      </c>
      <c r="AY19" s="82">
        <f t="shared" si="8"/>
        <v>65</v>
      </c>
    </row>
    <row r="20" spans="1:51" ht="22.5" customHeight="1">
      <c r="A20" s="85">
        <v>524901</v>
      </c>
      <c r="B20" s="86" t="s">
        <v>105</v>
      </c>
      <c r="C20" s="88">
        <v>385600.03519999998</v>
      </c>
      <c r="D20" s="88">
        <v>6887761.3279999997</v>
      </c>
      <c r="E20" s="88">
        <v>40.049999999999997</v>
      </c>
      <c r="F20" s="88">
        <v>40.25</v>
      </c>
      <c r="G20" s="88">
        <f t="shared" si="5"/>
        <v>0.20000000000000284</v>
      </c>
      <c r="H20" s="88" t="s">
        <v>102</v>
      </c>
      <c r="I20" s="56">
        <v>2.89</v>
      </c>
      <c r="J20" s="57" t="s">
        <v>210</v>
      </c>
      <c r="K20" s="58">
        <v>2.2000000000000002</v>
      </c>
      <c r="L20" s="58">
        <v>13.4</v>
      </c>
      <c r="M20" s="58">
        <v>32.200000000000003</v>
      </c>
      <c r="N20" s="59">
        <v>141</v>
      </c>
      <c r="O20" s="58">
        <v>0.2</v>
      </c>
      <c r="P20" s="58">
        <v>9.1999999999999993</v>
      </c>
      <c r="Q20" s="58">
        <v>11.1</v>
      </c>
      <c r="R20" s="59">
        <v>1386</v>
      </c>
      <c r="S20" s="56">
        <v>2.5299999999999998</v>
      </c>
      <c r="T20" s="58">
        <v>32.200000000000003</v>
      </c>
      <c r="U20" s="58">
        <v>2.4</v>
      </c>
      <c r="V20" s="58">
        <v>4.5999999999999996</v>
      </c>
      <c r="W20" s="59">
        <v>42</v>
      </c>
      <c r="X20" s="58">
        <v>0.8</v>
      </c>
      <c r="Y20" s="58">
        <v>1.9</v>
      </c>
      <c r="Z20" s="58" t="s">
        <v>202</v>
      </c>
      <c r="AA20" s="59">
        <v>11</v>
      </c>
      <c r="AB20" s="56">
        <v>2.77</v>
      </c>
      <c r="AC20" s="57">
        <v>9.8000000000000004E-2</v>
      </c>
      <c r="AD20" s="59">
        <v>18</v>
      </c>
      <c r="AE20" s="59">
        <v>6</v>
      </c>
      <c r="AF20" s="56">
        <v>7.0000000000000007E-2</v>
      </c>
      <c r="AG20" s="59">
        <v>180</v>
      </c>
      <c r="AH20" s="57">
        <v>1E-3</v>
      </c>
      <c r="AI20" s="59" t="s">
        <v>207</v>
      </c>
      <c r="AJ20" s="56">
        <v>0.6</v>
      </c>
      <c r="AK20" s="57">
        <v>1.2999999999999999E-2</v>
      </c>
      <c r="AL20" s="56">
        <v>0.23</v>
      </c>
      <c r="AM20" s="58" t="s">
        <v>202</v>
      </c>
      <c r="AN20" s="56" t="s">
        <v>203</v>
      </c>
      <c r="AO20" s="58">
        <v>2.8</v>
      </c>
      <c r="AP20" s="58">
        <v>0.2</v>
      </c>
      <c r="AQ20" s="56">
        <v>0.09</v>
      </c>
      <c r="AR20" s="59">
        <v>1</v>
      </c>
      <c r="AS20" s="58" t="s">
        <v>204</v>
      </c>
      <c r="AT20" s="58" t="s">
        <v>205</v>
      </c>
      <c r="AU20" s="77" t="s">
        <v>206</v>
      </c>
      <c r="AV20" s="79">
        <f t="shared" si="1"/>
        <v>2.4</v>
      </c>
      <c r="AW20" s="79">
        <f t="shared" si="6"/>
        <v>0.2</v>
      </c>
      <c r="AX20" s="79">
        <f t="shared" si="7"/>
        <v>13.4</v>
      </c>
      <c r="AY20" s="82">
        <f t="shared" si="8"/>
        <v>141</v>
      </c>
    </row>
    <row r="21" spans="1:51" ht="22.5" customHeight="1">
      <c r="A21" s="85">
        <v>524902</v>
      </c>
      <c r="B21" s="86" t="s">
        <v>105</v>
      </c>
      <c r="C21" s="88">
        <v>385599.34470000002</v>
      </c>
      <c r="D21" s="88">
        <v>6887761.0350000001</v>
      </c>
      <c r="E21" s="88">
        <v>40.25</v>
      </c>
      <c r="F21" s="88">
        <v>41.55</v>
      </c>
      <c r="G21" s="88">
        <f t="shared" si="5"/>
        <v>1.2999999999999972</v>
      </c>
      <c r="H21" s="88" t="s">
        <v>102</v>
      </c>
      <c r="I21" s="56">
        <v>2.69</v>
      </c>
      <c r="J21" s="57">
        <v>1.0999999999999999E-2</v>
      </c>
      <c r="K21" s="58">
        <v>6.4</v>
      </c>
      <c r="L21" s="58">
        <v>244.2</v>
      </c>
      <c r="M21" s="58">
        <v>45.1</v>
      </c>
      <c r="N21" s="59">
        <v>60</v>
      </c>
      <c r="O21" s="58">
        <v>1.3</v>
      </c>
      <c r="P21" s="58">
        <v>4</v>
      </c>
      <c r="Q21" s="58">
        <v>11.6</v>
      </c>
      <c r="R21" s="59">
        <v>416</v>
      </c>
      <c r="S21" s="56">
        <v>3.62</v>
      </c>
      <c r="T21" s="58">
        <v>14.9</v>
      </c>
      <c r="U21" s="58">
        <v>9</v>
      </c>
      <c r="V21" s="58">
        <v>10.4</v>
      </c>
      <c r="W21" s="59">
        <v>63</v>
      </c>
      <c r="X21" s="58">
        <v>0.3</v>
      </c>
      <c r="Y21" s="58">
        <v>2.2999999999999998</v>
      </c>
      <c r="Z21" s="58">
        <v>1.1000000000000001</v>
      </c>
      <c r="AA21" s="59">
        <v>34</v>
      </c>
      <c r="AB21" s="56">
        <v>0.21</v>
      </c>
      <c r="AC21" s="57">
        <v>4.8000000000000001E-2</v>
      </c>
      <c r="AD21" s="59">
        <v>20</v>
      </c>
      <c r="AE21" s="59">
        <v>7</v>
      </c>
      <c r="AF21" s="56">
        <v>0.64</v>
      </c>
      <c r="AG21" s="59">
        <v>588</v>
      </c>
      <c r="AH21" s="57">
        <v>1E-3</v>
      </c>
      <c r="AI21" s="59" t="s">
        <v>207</v>
      </c>
      <c r="AJ21" s="56">
        <v>1.1200000000000001</v>
      </c>
      <c r="AK21" s="57">
        <v>4.5999999999999999E-2</v>
      </c>
      <c r="AL21" s="56">
        <v>0.21</v>
      </c>
      <c r="AM21" s="58">
        <v>0.2</v>
      </c>
      <c r="AN21" s="56" t="s">
        <v>203</v>
      </c>
      <c r="AO21" s="58">
        <v>3.6</v>
      </c>
      <c r="AP21" s="58">
        <v>0.1</v>
      </c>
      <c r="AQ21" s="56">
        <v>0.15</v>
      </c>
      <c r="AR21" s="59">
        <v>4</v>
      </c>
      <c r="AS21" s="58">
        <v>0.5</v>
      </c>
      <c r="AT21" s="58">
        <v>0.3</v>
      </c>
      <c r="AU21" s="77" t="s">
        <v>206</v>
      </c>
      <c r="AV21" s="79">
        <f t="shared" si="1"/>
        <v>9</v>
      </c>
      <c r="AW21" s="79">
        <f t="shared" si="6"/>
        <v>1.3</v>
      </c>
      <c r="AX21" s="79">
        <f t="shared" si="7"/>
        <v>244.2</v>
      </c>
      <c r="AY21" s="82">
        <f t="shared" si="8"/>
        <v>60</v>
      </c>
    </row>
    <row r="22" spans="1:51" s="96" customFormat="1" ht="22.5" customHeight="1">
      <c r="A22" s="91">
        <v>524903</v>
      </c>
      <c r="B22" s="86" t="s">
        <v>105</v>
      </c>
      <c r="C22" s="92"/>
      <c r="D22" s="92"/>
      <c r="E22" s="92"/>
      <c r="F22" s="92"/>
      <c r="G22" s="92"/>
      <c r="H22" s="90" t="s">
        <v>100</v>
      </c>
      <c r="I22" s="56">
        <v>1.03</v>
      </c>
      <c r="J22" s="57" t="s">
        <v>210</v>
      </c>
      <c r="K22" s="58" t="s">
        <v>202</v>
      </c>
      <c r="L22" s="58">
        <v>0.1</v>
      </c>
      <c r="M22" s="58">
        <v>1.1000000000000001</v>
      </c>
      <c r="N22" s="59">
        <v>9</v>
      </c>
      <c r="O22" s="58" t="s">
        <v>202</v>
      </c>
      <c r="P22" s="58">
        <v>0.6</v>
      </c>
      <c r="Q22" s="58">
        <v>1.1000000000000001</v>
      </c>
      <c r="R22" s="59">
        <v>162</v>
      </c>
      <c r="S22" s="56">
        <v>0.35</v>
      </c>
      <c r="T22" s="58">
        <v>1</v>
      </c>
      <c r="U22" s="58" t="s">
        <v>204</v>
      </c>
      <c r="V22" s="58">
        <v>0.1</v>
      </c>
      <c r="W22" s="59">
        <v>36</v>
      </c>
      <c r="X22" s="58" t="s">
        <v>202</v>
      </c>
      <c r="Y22" s="58" t="s">
        <v>202</v>
      </c>
      <c r="Z22" s="58" t="s">
        <v>202</v>
      </c>
      <c r="AA22" s="59" t="s">
        <v>211</v>
      </c>
      <c r="AB22" s="56">
        <v>18.510000000000002</v>
      </c>
      <c r="AC22" s="57">
        <v>1.4E-2</v>
      </c>
      <c r="AD22" s="59" t="s">
        <v>207</v>
      </c>
      <c r="AE22" s="59" t="s">
        <v>207</v>
      </c>
      <c r="AF22" s="56">
        <v>9.73</v>
      </c>
      <c r="AG22" s="59">
        <v>12</v>
      </c>
      <c r="AH22" s="57" t="s">
        <v>208</v>
      </c>
      <c r="AI22" s="59" t="s">
        <v>207</v>
      </c>
      <c r="AJ22" s="56">
        <v>0.02</v>
      </c>
      <c r="AK22" s="57">
        <v>1E-3</v>
      </c>
      <c r="AL22" s="56">
        <v>0.01</v>
      </c>
      <c r="AM22" s="58" t="s">
        <v>202</v>
      </c>
      <c r="AN22" s="56" t="s">
        <v>203</v>
      </c>
      <c r="AO22" s="58" t="s">
        <v>202</v>
      </c>
      <c r="AP22" s="58" t="s">
        <v>202</v>
      </c>
      <c r="AQ22" s="56">
        <v>0.06</v>
      </c>
      <c r="AR22" s="59" t="s">
        <v>207</v>
      </c>
      <c r="AS22" s="58" t="s">
        <v>204</v>
      </c>
      <c r="AT22" s="58" t="s">
        <v>205</v>
      </c>
      <c r="AU22" s="93" t="s">
        <v>206</v>
      </c>
      <c r="AV22" s="94" t="str">
        <f t="shared" si="1"/>
        <v>&lt;0.5</v>
      </c>
      <c r="AW22" s="94" t="str">
        <f t="shared" si="6"/>
        <v>&lt;0.1</v>
      </c>
      <c r="AX22" s="94">
        <f t="shared" si="7"/>
        <v>0.1</v>
      </c>
      <c r="AY22" s="95">
        <f t="shared" si="8"/>
        <v>9</v>
      </c>
    </row>
    <row r="23" spans="1:51" ht="22.5" customHeight="1">
      <c r="A23" s="85">
        <v>524904</v>
      </c>
      <c r="B23" s="86" t="s">
        <v>105</v>
      </c>
      <c r="C23" s="88">
        <v>385598.16989999998</v>
      </c>
      <c r="D23" s="88">
        <v>6887760.5389999999</v>
      </c>
      <c r="E23" s="88">
        <v>41.55</v>
      </c>
      <c r="F23" s="88">
        <v>42.8</v>
      </c>
      <c r="G23" s="88">
        <f t="shared" ref="G23:G30" si="9">SUM(F23-E23)</f>
        <v>1.25</v>
      </c>
      <c r="H23" s="88" t="s">
        <v>102</v>
      </c>
      <c r="I23" s="56">
        <v>2.91</v>
      </c>
      <c r="J23" s="57">
        <v>2.3E-2</v>
      </c>
      <c r="K23" s="58">
        <v>7.1</v>
      </c>
      <c r="L23" s="58">
        <v>23.5</v>
      </c>
      <c r="M23" s="58">
        <v>112.2</v>
      </c>
      <c r="N23" s="59">
        <v>65</v>
      </c>
      <c r="O23" s="58">
        <v>1.1000000000000001</v>
      </c>
      <c r="P23" s="58">
        <v>2.7</v>
      </c>
      <c r="Q23" s="58">
        <v>6.9</v>
      </c>
      <c r="R23" s="59">
        <v>429</v>
      </c>
      <c r="S23" s="56">
        <v>6.16</v>
      </c>
      <c r="T23" s="58">
        <v>39.299999999999997</v>
      </c>
      <c r="U23" s="58">
        <v>23.8</v>
      </c>
      <c r="V23" s="58">
        <v>7.7</v>
      </c>
      <c r="W23" s="59">
        <v>39</v>
      </c>
      <c r="X23" s="58">
        <v>0.3</v>
      </c>
      <c r="Y23" s="58">
        <v>1.3</v>
      </c>
      <c r="Z23" s="58">
        <v>2.6</v>
      </c>
      <c r="AA23" s="59">
        <v>22</v>
      </c>
      <c r="AB23" s="56">
        <v>0.1</v>
      </c>
      <c r="AC23" s="57">
        <v>3.4000000000000002E-2</v>
      </c>
      <c r="AD23" s="59">
        <v>13</v>
      </c>
      <c r="AE23" s="59">
        <v>4</v>
      </c>
      <c r="AF23" s="56">
        <v>0.12</v>
      </c>
      <c r="AG23" s="59">
        <v>235</v>
      </c>
      <c r="AH23" s="57">
        <v>1E-3</v>
      </c>
      <c r="AI23" s="59">
        <v>1</v>
      </c>
      <c r="AJ23" s="56">
        <v>0.65</v>
      </c>
      <c r="AK23" s="57">
        <v>5.6000000000000001E-2</v>
      </c>
      <c r="AL23" s="56">
        <v>0.31</v>
      </c>
      <c r="AM23" s="58">
        <v>0.4</v>
      </c>
      <c r="AN23" s="56" t="s">
        <v>203</v>
      </c>
      <c r="AO23" s="58">
        <v>2.2000000000000002</v>
      </c>
      <c r="AP23" s="58">
        <v>0.2</v>
      </c>
      <c r="AQ23" s="56">
        <v>0.28999999999999998</v>
      </c>
      <c r="AR23" s="59">
        <v>2</v>
      </c>
      <c r="AS23" s="58">
        <v>1</v>
      </c>
      <c r="AT23" s="58">
        <v>0.6</v>
      </c>
      <c r="AU23" s="77" t="s">
        <v>206</v>
      </c>
      <c r="AV23" s="79">
        <f t="shared" si="1"/>
        <v>23.8</v>
      </c>
      <c r="AW23" s="79">
        <f t="shared" si="6"/>
        <v>1.1000000000000001</v>
      </c>
      <c r="AX23" s="79">
        <f t="shared" si="7"/>
        <v>23.5</v>
      </c>
      <c r="AY23" s="82">
        <f t="shared" si="8"/>
        <v>65</v>
      </c>
    </row>
    <row r="24" spans="1:51" ht="22.5" customHeight="1">
      <c r="A24" s="85">
        <v>524905</v>
      </c>
      <c r="B24" s="86" t="s">
        <v>105</v>
      </c>
      <c r="C24" s="88">
        <v>385596.42050000001</v>
      </c>
      <c r="D24" s="88">
        <v>6887759.7980000004</v>
      </c>
      <c r="E24" s="88">
        <v>42.8</v>
      </c>
      <c r="F24" s="88">
        <v>45.35</v>
      </c>
      <c r="G24" s="88">
        <f t="shared" si="9"/>
        <v>2.5500000000000043</v>
      </c>
      <c r="H24" s="88" t="s">
        <v>102</v>
      </c>
      <c r="I24" s="56">
        <v>3.24</v>
      </c>
      <c r="J24" s="57">
        <v>6.0000000000000001E-3</v>
      </c>
      <c r="K24" s="58">
        <v>0.8</v>
      </c>
      <c r="L24" s="58">
        <v>33.700000000000003</v>
      </c>
      <c r="M24" s="58">
        <v>13.1</v>
      </c>
      <c r="N24" s="59">
        <v>50</v>
      </c>
      <c r="O24" s="58">
        <v>0.2</v>
      </c>
      <c r="P24" s="58">
        <v>3.9</v>
      </c>
      <c r="Q24" s="58">
        <v>7.8</v>
      </c>
      <c r="R24" s="59">
        <v>491</v>
      </c>
      <c r="S24" s="56">
        <v>2.4500000000000002</v>
      </c>
      <c r="T24" s="58">
        <v>4</v>
      </c>
      <c r="U24" s="58">
        <v>3.4</v>
      </c>
      <c r="V24" s="58">
        <v>13.6</v>
      </c>
      <c r="W24" s="59">
        <v>48</v>
      </c>
      <c r="X24" s="58">
        <v>0.2</v>
      </c>
      <c r="Y24" s="58">
        <v>0.5</v>
      </c>
      <c r="Z24" s="58">
        <v>0.5</v>
      </c>
      <c r="AA24" s="59">
        <v>50</v>
      </c>
      <c r="AB24" s="56">
        <v>0.46</v>
      </c>
      <c r="AC24" s="57">
        <v>4.9000000000000002E-2</v>
      </c>
      <c r="AD24" s="59">
        <v>19</v>
      </c>
      <c r="AE24" s="59">
        <v>8</v>
      </c>
      <c r="AF24" s="56">
        <v>0.94</v>
      </c>
      <c r="AG24" s="59">
        <v>539</v>
      </c>
      <c r="AH24" s="57">
        <v>1.2E-2</v>
      </c>
      <c r="AI24" s="59" t="s">
        <v>207</v>
      </c>
      <c r="AJ24" s="56">
        <v>1.29</v>
      </c>
      <c r="AK24" s="57">
        <v>8.5999999999999993E-2</v>
      </c>
      <c r="AL24" s="56">
        <v>0.16</v>
      </c>
      <c r="AM24" s="58" t="s">
        <v>202</v>
      </c>
      <c r="AN24" s="56" t="s">
        <v>203</v>
      </c>
      <c r="AO24" s="58">
        <v>4.4000000000000004</v>
      </c>
      <c r="AP24" s="58">
        <v>0.1</v>
      </c>
      <c r="AQ24" s="56">
        <v>0.21</v>
      </c>
      <c r="AR24" s="59">
        <v>5</v>
      </c>
      <c r="AS24" s="58" t="s">
        <v>204</v>
      </c>
      <c r="AT24" s="58" t="s">
        <v>205</v>
      </c>
      <c r="AU24" s="77" t="s">
        <v>206</v>
      </c>
      <c r="AV24" s="79">
        <f t="shared" si="1"/>
        <v>3.4</v>
      </c>
      <c r="AW24" s="79">
        <f t="shared" si="6"/>
        <v>0.2</v>
      </c>
      <c r="AX24" s="79">
        <f t="shared" si="7"/>
        <v>33.700000000000003</v>
      </c>
      <c r="AY24" s="82">
        <f t="shared" si="8"/>
        <v>50</v>
      </c>
    </row>
    <row r="25" spans="1:51" ht="22.5" customHeight="1">
      <c r="A25" s="85">
        <v>524906</v>
      </c>
      <c r="B25" s="86" t="s">
        <v>105</v>
      </c>
      <c r="C25" s="88">
        <v>385594.1188</v>
      </c>
      <c r="D25" s="88">
        <v>6887758.8219999997</v>
      </c>
      <c r="E25" s="88">
        <v>45.35</v>
      </c>
      <c r="F25" s="88">
        <v>47.8</v>
      </c>
      <c r="G25" s="88">
        <f t="shared" si="9"/>
        <v>2.4499999999999957</v>
      </c>
      <c r="H25" s="88" t="s">
        <v>102</v>
      </c>
      <c r="I25" s="56">
        <v>1.89</v>
      </c>
      <c r="J25" s="57">
        <v>0.01</v>
      </c>
      <c r="K25" s="58">
        <v>0.6</v>
      </c>
      <c r="L25" s="58">
        <v>16.8</v>
      </c>
      <c r="M25" s="58">
        <v>11.5</v>
      </c>
      <c r="N25" s="59">
        <v>58</v>
      </c>
      <c r="O25" s="58">
        <v>0.2</v>
      </c>
      <c r="P25" s="58">
        <v>5.2</v>
      </c>
      <c r="Q25" s="58">
        <v>7.2</v>
      </c>
      <c r="R25" s="59">
        <v>535</v>
      </c>
      <c r="S25" s="56">
        <v>2.95</v>
      </c>
      <c r="T25" s="58">
        <v>5.8</v>
      </c>
      <c r="U25" s="58">
        <v>7.1</v>
      </c>
      <c r="V25" s="58">
        <v>15.8</v>
      </c>
      <c r="W25" s="59">
        <v>12</v>
      </c>
      <c r="X25" s="58">
        <v>0.5</v>
      </c>
      <c r="Y25" s="58">
        <v>3.8</v>
      </c>
      <c r="Z25" s="58">
        <v>0.4</v>
      </c>
      <c r="AA25" s="59">
        <v>56</v>
      </c>
      <c r="AB25" s="56">
        <v>0.25</v>
      </c>
      <c r="AC25" s="57">
        <v>0.06</v>
      </c>
      <c r="AD25" s="59">
        <v>38</v>
      </c>
      <c r="AE25" s="59">
        <v>10</v>
      </c>
      <c r="AF25" s="56">
        <v>0.9</v>
      </c>
      <c r="AG25" s="59">
        <v>129</v>
      </c>
      <c r="AH25" s="57">
        <v>0.01</v>
      </c>
      <c r="AI25" s="59" t="s">
        <v>207</v>
      </c>
      <c r="AJ25" s="56">
        <v>1.39</v>
      </c>
      <c r="AK25" s="57">
        <v>3.0000000000000001E-3</v>
      </c>
      <c r="AL25" s="56">
        <v>0.13</v>
      </c>
      <c r="AM25" s="58">
        <v>1</v>
      </c>
      <c r="AN25" s="56">
        <v>0.05</v>
      </c>
      <c r="AO25" s="58">
        <v>4.7</v>
      </c>
      <c r="AP25" s="58" t="s">
        <v>202</v>
      </c>
      <c r="AQ25" s="56" t="s">
        <v>209</v>
      </c>
      <c r="AR25" s="59">
        <v>5</v>
      </c>
      <c r="AS25" s="58" t="s">
        <v>204</v>
      </c>
      <c r="AT25" s="58" t="s">
        <v>205</v>
      </c>
      <c r="AU25" s="77" t="s">
        <v>206</v>
      </c>
      <c r="AV25" s="79">
        <f t="shared" si="1"/>
        <v>7.1</v>
      </c>
      <c r="AW25" s="79">
        <f t="shared" si="6"/>
        <v>0.2</v>
      </c>
      <c r="AX25" s="79">
        <f t="shared" si="7"/>
        <v>16.8</v>
      </c>
      <c r="AY25" s="82">
        <f t="shared" si="8"/>
        <v>58</v>
      </c>
    </row>
    <row r="26" spans="1:51" ht="22.5" customHeight="1">
      <c r="A26" s="85">
        <v>524907</v>
      </c>
      <c r="B26" s="86" t="s">
        <v>105</v>
      </c>
      <c r="C26" s="88">
        <v>385591.84009999997</v>
      </c>
      <c r="D26" s="88">
        <v>6887757.8559999997</v>
      </c>
      <c r="E26" s="88">
        <v>47.8</v>
      </c>
      <c r="F26" s="88">
        <v>50.3</v>
      </c>
      <c r="G26" s="88">
        <f t="shared" si="9"/>
        <v>2.5</v>
      </c>
      <c r="H26" s="88" t="s">
        <v>102</v>
      </c>
      <c r="I26" s="56">
        <v>2.74</v>
      </c>
      <c r="J26" s="57">
        <v>0.253</v>
      </c>
      <c r="K26" s="58">
        <v>2.2000000000000002</v>
      </c>
      <c r="L26" s="58">
        <v>64.599999999999994</v>
      </c>
      <c r="M26" s="58">
        <v>58.6</v>
      </c>
      <c r="N26" s="59">
        <v>105</v>
      </c>
      <c r="O26" s="58">
        <v>1</v>
      </c>
      <c r="P26" s="58">
        <v>3.3</v>
      </c>
      <c r="Q26" s="58">
        <v>7.7</v>
      </c>
      <c r="R26" s="59">
        <v>195</v>
      </c>
      <c r="S26" s="56">
        <v>4.1500000000000004</v>
      </c>
      <c r="T26" s="58">
        <v>31.3</v>
      </c>
      <c r="U26" s="58">
        <v>175.5</v>
      </c>
      <c r="V26" s="58">
        <v>13.6</v>
      </c>
      <c r="W26" s="59">
        <v>35</v>
      </c>
      <c r="X26" s="58">
        <v>1.6</v>
      </c>
      <c r="Y26" s="58">
        <v>5.5</v>
      </c>
      <c r="Z26" s="58">
        <v>1.9</v>
      </c>
      <c r="AA26" s="59">
        <v>16</v>
      </c>
      <c r="AB26" s="56">
        <v>0.1</v>
      </c>
      <c r="AC26" s="57">
        <v>4.9000000000000002E-2</v>
      </c>
      <c r="AD26" s="59">
        <v>26</v>
      </c>
      <c r="AE26" s="59">
        <v>4</v>
      </c>
      <c r="AF26" s="56">
        <v>0.12</v>
      </c>
      <c r="AG26" s="59">
        <v>272</v>
      </c>
      <c r="AH26" s="57" t="s">
        <v>208</v>
      </c>
      <c r="AI26" s="59">
        <v>1</v>
      </c>
      <c r="AJ26" s="56">
        <v>0.68</v>
      </c>
      <c r="AK26" s="57">
        <v>6.0000000000000001E-3</v>
      </c>
      <c r="AL26" s="56">
        <v>0.27</v>
      </c>
      <c r="AM26" s="58">
        <v>0.1</v>
      </c>
      <c r="AN26" s="56">
        <v>0.05</v>
      </c>
      <c r="AO26" s="58">
        <v>3.6</v>
      </c>
      <c r="AP26" s="58">
        <v>0.2</v>
      </c>
      <c r="AQ26" s="56">
        <v>0.12</v>
      </c>
      <c r="AR26" s="59">
        <v>2</v>
      </c>
      <c r="AS26" s="58">
        <v>0.8</v>
      </c>
      <c r="AT26" s="58">
        <v>0.2</v>
      </c>
      <c r="AU26" s="77" t="s">
        <v>206</v>
      </c>
      <c r="AV26" s="79">
        <f t="shared" si="1"/>
        <v>175.5</v>
      </c>
      <c r="AW26" s="79">
        <f t="shared" si="6"/>
        <v>1</v>
      </c>
      <c r="AX26" s="79">
        <f t="shared" si="7"/>
        <v>64.599999999999994</v>
      </c>
      <c r="AY26" s="82">
        <f t="shared" si="8"/>
        <v>105</v>
      </c>
    </row>
    <row r="27" spans="1:51" ht="22.5" customHeight="1">
      <c r="A27" s="85">
        <v>524908</v>
      </c>
      <c r="B27" s="86" t="s">
        <v>105</v>
      </c>
      <c r="C27" s="88">
        <v>385590.13679999998</v>
      </c>
      <c r="D27" s="88">
        <v>6887757.1339999996</v>
      </c>
      <c r="E27" s="88">
        <v>50.3</v>
      </c>
      <c r="F27" s="88">
        <v>51.5</v>
      </c>
      <c r="G27" s="88">
        <f t="shared" si="9"/>
        <v>1.2000000000000028</v>
      </c>
      <c r="H27" s="88" t="s">
        <v>102</v>
      </c>
      <c r="I27" s="56">
        <v>2.73</v>
      </c>
      <c r="J27" s="57">
        <v>1.2999999999999999E-2</v>
      </c>
      <c r="K27" s="58">
        <v>2.2000000000000002</v>
      </c>
      <c r="L27" s="58">
        <v>20.6</v>
      </c>
      <c r="M27" s="58">
        <v>166.3</v>
      </c>
      <c r="N27" s="59">
        <v>315</v>
      </c>
      <c r="O27" s="58">
        <v>0.7</v>
      </c>
      <c r="P27" s="58">
        <v>8.8000000000000007</v>
      </c>
      <c r="Q27" s="58">
        <v>9.9</v>
      </c>
      <c r="R27" s="59">
        <v>2562</v>
      </c>
      <c r="S27" s="56">
        <v>2.78</v>
      </c>
      <c r="T27" s="58">
        <v>46.2</v>
      </c>
      <c r="U27" s="58">
        <v>10.199999999999999</v>
      </c>
      <c r="V27" s="58">
        <v>3.7</v>
      </c>
      <c r="W27" s="59">
        <v>40</v>
      </c>
      <c r="X27" s="58">
        <v>3.1</v>
      </c>
      <c r="Y27" s="58">
        <v>4.7</v>
      </c>
      <c r="Z27" s="58">
        <v>0.1</v>
      </c>
      <c r="AA27" s="59">
        <v>24</v>
      </c>
      <c r="AB27" s="56">
        <v>2.41</v>
      </c>
      <c r="AC27" s="57">
        <v>0.12</v>
      </c>
      <c r="AD27" s="59">
        <v>14</v>
      </c>
      <c r="AE27" s="59">
        <v>9</v>
      </c>
      <c r="AF27" s="56">
        <v>0.11</v>
      </c>
      <c r="AG27" s="59">
        <v>308</v>
      </c>
      <c r="AH27" s="57">
        <v>2E-3</v>
      </c>
      <c r="AI27" s="59">
        <v>2</v>
      </c>
      <c r="AJ27" s="56">
        <v>0.43</v>
      </c>
      <c r="AK27" s="57">
        <v>7.0000000000000001E-3</v>
      </c>
      <c r="AL27" s="56">
        <v>0.28000000000000003</v>
      </c>
      <c r="AM27" s="58" t="s">
        <v>202</v>
      </c>
      <c r="AN27" s="56">
        <v>0.04</v>
      </c>
      <c r="AO27" s="58">
        <v>2.9</v>
      </c>
      <c r="AP27" s="58">
        <v>0.3</v>
      </c>
      <c r="AQ27" s="56">
        <v>0.24</v>
      </c>
      <c r="AR27" s="59">
        <v>1</v>
      </c>
      <c r="AS27" s="58" t="s">
        <v>204</v>
      </c>
      <c r="AT27" s="58" t="s">
        <v>205</v>
      </c>
      <c r="AU27" s="77" t="s">
        <v>206</v>
      </c>
      <c r="AV27" s="79">
        <f t="shared" si="1"/>
        <v>10.199999999999999</v>
      </c>
      <c r="AW27" s="79">
        <f t="shared" si="6"/>
        <v>0.7</v>
      </c>
      <c r="AX27" s="79">
        <f t="shared" si="7"/>
        <v>20.6</v>
      </c>
      <c r="AY27" s="82">
        <f t="shared" si="8"/>
        <v>315</v>
      </c>
    </row>
    <row r="28" spans="1:51" ht="22.5" customHeight="1">
      <c r="A28" s="85">
        <v>524909</v>
      </c>
      <c r="B28" s="86" t="s">
        <v>105</v>
      </c>
      <c r="C28" s="88">
        <v>385589.39179999998</v>
      </c>
      <c r="D28" s="88">
        <v>6887756.8420000002</v>
      </c>
      <c r="E28" s="88">
        <v>51.5</v>
      </c>
      <c r="F28" s="88">
        <v>51.9</v>
      </c>
      <c r="G28" s="88">
        <f t="shared" si="9"/>
        <v>0.39999999999999858</v>
      </c>
      <c r="H28" s="88" t="s">
        <v>102</v>
      </c>
      <c r="I28" s="56">
        <v>3.04</v>
      </c>
      <c r="J28" s="57">
        <v>0.03</v>
      </c>
      <c r="K28" s="58">
        <v>2.6</v>
      </c>
      <c r="L28" s="58">
        <v>18.899999999999999</v>
      </c>
      <c r="M28" s="58">
        <v>56.1</v>
      </c>
      <c r="N28" s="59">
        <v>114</v>
      </c>
      <c r="O28" s="58">
        <v>0.5</v>
      </c>
      <c r="P28" s="58">
        <v>7.8</v>
      </c>
      <c r="Q28" s="58">
        <v>9.4</v>
      </c>
      <c r="R28" s="59">
        <v>1280</v>
      </c>
      <c r="S28" s="56">
        <v>3.09</v>
      </c>
      <c r="T28" s="58">
        <v>99.5</v>
      </c>
      <c r="U28" s="58">
        <v>26.8</v>
      </c>
      <c r="V28" s="58">
        <v>5.4</v>
      </c>
      <c r="W28" s="59">
        <v>30</v>
      </c>
      <c r="X28" s="58">
        <v>1.1000000000000001</v>
      </c>
      <c r="Y28" s="58">
        <v>4.3</v>
      </c>
      <c r="Z28" s="58">
        <v>0.2</v>
      </c>
      <c r="AA28" s="59">
        <v>22</v>
      </c>
      <c r="AB28" s="56">
        <v>1.43</v>
      </c>
      <c r="AC28" s="57">
        <v>0.112</v>
      </c>
      <c r="AD28" s="59">
        <v>14</v>
      </c>
      <c r="AE28" s="59">
        <v>8</v>
      </c>
      <c r="AF28" s="56">
        <v>0.12</v>
      </c>
      <c r="AG28" s="59">
        <v>213</v>
      </c>
      <c r="AH28" s="57">
        <v>2E-3</v>
      </c>
      <c r="AI28" s="59">
        <v>1</v>
      </c>
      <c r="AJ28" s="56">
        <v>0.61</v>
      </c>
      <c r="AK28" s="57">
        <v>7.0000000000000001E-3</v>
      </c>
      <c r="AL28" s="56">
        <v>0.27</v>
      </c>
      <c r="AM28" s="58" t="s">
        <v>202</v>
      </c>
      <c r="AN28" s="56">
        <v>0.02</v>
      </c>
      <c r="AO28" s="58">
        <v>3.6</v>
      </c>
      <c r="AP28" s="58">
        <v>0.3</v>
      </c>
      <c r="AQ28" s="56">
        <v>0.38</v>
      </c>
      <c r="AR28" s="59">
        <v>1</v>
      </c>
      <c r="AS28" s="58" t="s">
        <v>204</v>
      </c>
      <c r="AT28" s="58" t="s">
        <v>205</v>
      </c>
      <c r="AU28" s="77" t="s">
        <v>206</v>
      </c>
      <c r="AV28" s="79">
        <f t="shared" si="1"/>
        <v>26.8</v>
      </c>
      <c r="AW28" s="79">
        <f t="shared" si="6"/>
        <v>0.5</v>
      </c>
      <c r="AX28" s="79">
        <f t="shared" si="7"/>
        <v>18.899999999999999</v>
      </c>
      <c r="AY28" s="82">
        <f t="shared" si="8"/>
        <v>114</v>
      </c>
    </row>
    <row r="29" spans="1:51" ht="22.5" customHeight="1">
      <c r="A29" s="85">
        <v>524910</v>
      </c>
      <c r="B29" s="86" t="s">
        <v>105</v>
      </c>
      <c r="C29" s="88">
        <v>385587.82669999998</v>
      </c>
      <c r="D29" s="88">
        <v>6887756.1780000003</v>
      </c>
      <c r="E29" s="88">
        <v>51.9</v>
      </c>
      <c r="F29" s="88">
        <v>54.9</v>
      </c>
      <c r="G29" s="88">
        <f t="shared" si="9"/>
        <v>3</v>
      </c>
      <c r="H29" s="88" t="s">
        <v>102</v>
      </c>
      <c r="I29" s="56">
        <v>3.14</v>
      </c>
      <c r="J29" s="57">
        <v>2.3E-2</v>
      </c>
      <c r="K29" s="58">
        <v>0.9</v>
      </c>
      <c r="L29" s="58">
        <v>25</v>
      </c>
      <c r="M29" s="58">
        <v>37.5</v>
      </c>
      <c r="N29" s="59">
        <v>77</v>
      </c>
      <c r="O29" s="58">
        <v>0.4</v>
      </c>
      <c r="P29" s="58">
        <v>4.5999999999999996</v>
      </c>
      <c r="Q29" s="58">
        <v>8</v>
      </c>
      <c r="R29" s="59">
        <v>828</v>
      </c>
      <c r="S29" s="56">
        <v>2.93</v>
      </c>
      <c r="T29" s="58">
        <v>25.3</v>
      </c>
      <c r="U29" s="58">
        <v>15.7</v>
      </c>
      <c r="V29" s="58">
        <v>9.6</v>
      </c>
      <c r="W29" s="59">
        <v>25</v>
      </c>
      <c r="X29" s="58">
        <v>0.3</v>
      </c>
      <c r="Y29" s="58">
        <v>0.4</v>
      </c>
      <c r="Z29" s="58">
        <v>0.6</v>
      </c>
      <c r="AA29" s="59">
        <v>45</v>
      </c>
      <c r="AB29" s="56">
        <v>0.56000000000000005</v>
      </c>
      <c r="AC29" s="57">
        <v>5.2999999999999999E-2</v>
      </c>
      <c r="AD29" s="59">
        <v>17</v>
      </c>
      <c r="AE29" s="59">
        <v>8</v>
      </c>
      <c r="AF29" s="56">
        <v>0.97</v>
      </c>
      <c r="AG29" s="59">
        <v>207</v>
      </c>
      <c r="AH29" s="57">
        <v>4.0000000000000001E-3</v>
      </c>
      <c r="AI29" s="59" t="s">
        <v>207</v>
      </c>
      <c r="AJ29" s="56">
        <v>1.42</v>
      </c>
      <c r="AK29" s="57">
        <v>3.6999999999999998E-2</v>
      </c>
      <c r="AL29" s="56">
        <v>0.19</v>
      </c>
      <c r="AM29" s="58" t="s">
        <v>202</v>
      </c>
      <c r="AN29" s="56" t="s">
        <v>203</v>
      </c>
      <c r="AO29" s="58">
        <v>3.8</v>
      </c>
      <c r="AP29" s="58">
        <v>0.1</v>
      </c>
      <c r="AQ29" s="56">
        <v>0.28999999999999998</v>
      </c>
      <c r="AR29" s="59">
        <v>5</v>
      </c>
      <c r="AS29" s="58" t="s">
        <v>204</v>
      </c>
      <c r="AT29" s="58" t="s">
        <v>205</v>
      </c>
      <c r="AU29" s="77" t="s">
        <v>206</v>
      </c>
      <c r="AV29" s="79">
        <f t="shared" si="1"/>
        <v>15.7</v>
      </c>
      <c r="AW29" s="79">
        <f t="shared" si="6"/>
        <v>0.4</v>
      </c>
      <c r="AX29" s="79">
        <f t="shared" si="7"/>
        <v>25</v>
      </c>
      <c r="AY29" s="82">
        <f t="shared" si="8"/>
        <v>77</v>
      </c>
    </row>
    <row r="30" spans="1:51" ht="22.5" customHeight="1">
      <c r="A30" s="85">
        <v>524911</v>
      </c>
      <c r="B30" s="86" t="s">
        <v>105</v>
      </c>
      <c r="C30" s="88">
        <v>385585.07299999997</v>
      </c>
      <c r="D30" s="88">
        <v>6887754.9869999997</v>
      </c>
      <c r="E30" s="88">
        <v>54.9</v>
      </c>
      <c r="F30" s="88">
        <v>57.9</v>
      </c>
      <c r="G30" s="88">
        <f t="shared" si="9"/>
        <v>3</v>
      </c>
      <c r="H30" s="88" t="s">
        <v>102</v>
      </c>
      <c r="I30" s="56">
        <v>3.23</v>
      </c>
      <c r="J30" s="57">
        <v>1.4E-2</v>
      </c>
      <c r="K30" s="58">
        <v>0.7</v>
      </c>
      <c r="L30" s="58">
        <v>45.6</v>
      </c>
      <c r="M30" s="58">
        <v>10.6</v>
      </c>
      <c r="N30" s="59">
        <v>62</v>
      </c>
      <c r="O30" s="58">
        <v>0.2</v>
      </c>
      <c r="P30" s="58">
        <v>4.3</v>
      </c>
      <c r="Q30" s="58">
        <v>9.6</v>
      </c>
      <c r="R30" s="59">
        <v>559</v>
      </c>
      <c r="S30" s="56">
        <v>2.91</v>
      </c>
      <c r="T30" s="58">
        <v>6.3</v>
      </c>
      <c r="U30" s="58">
        <v>3.6</v>
      </c>
      <c r="V30" s="58">
        <v>10.6</v>
      </c>
      <c r="W30" s="59">
        <v>34</v>
      </c>
      <c r="X30" s="58">
        <v>0.3</v>
      </c>
      <c r="Y30" s="58">
        <v>0.5</v>
      </c>
      <c r="Z30" s="58">
        <v>0.3</v>
      </c>
      <c r="AA30" s="59">
        <v>67</v>
      </c>
      <c r="AB30" s="56">
        <v>0.61</v>
      </c>
      <c r="AC30" s="57">
        <v>5.3999999999999999E-2</v>
      </c>
      <c r="AD30" s="59">
        <v>11</v>
      </c>
      <c r="AE30" s="59">
        <v>9</v>
      </c>
      <c r="AF30" s="56">
        <v>0.96</v>
      </c>
      <c r="AG30" s="59">
        <v>250</v>
      </c>
      <c r="AH30" s="57">
        <v>0.115</v>
      </c>
      <c r="AI30" s="59" t="s">
        <v>207</v>
      </c>
      <c r="AJ30" s="56">
        <v>1.55</v>
      </c>
      <c r="AK30" s="57">
        <v>0.11600000000000001</v>
      </c>
      <c r="AL30" s="56">
        <v>0.23</v>
      </c>
      <c r="AM30" s="58">
        <v>0.2</v>
      </c>
      <c r="AN30" s="56" t="s">
        <v>203</v>
      </c>
      <c r="AO30" s="58">
        <v>4.5</v>
      </c>
      <c r="AP30" s="58">
        <v>0.1</v>
      </c>
      <c r="AQ30" s="56">
        <v>7.0000000000000007E-2</v>
      </c>
      <c r="AR30" s="59">
        <v>6</v>
      </c>
      <c r="AS30" s="58" t="s">
        <v>204</v>
      </c>
      <c r="AT30" s="58" t="s">
        <v>205</v>
      </c>
      <c r="AU30" s="77" t="s">
        <v>206</v>
      </c>
      <c r="AV30" s="79">
        <f t="shared" si="1"/>
        <v>3.6</v>
      </c>
      <c r="AW30" s="79">
        <f t="shared" si="6"/>
        <v>0.2</v>
      </c>
      <c r="AX30" s="79">
        <f t="shared" si="7"/>
        <v>45.6</v>
      </c>
      <c r="AY30" s="82">
        <f t="shared" si="8"/>
        <v>62</v>
      </c>
    </row>
    <row r="31" spans="1:51" s="96" customFormat="1" ht="22.5" customHeight="1">
      <c r="A31" s="91">
        <v>524912</v>
      </c>
      <c r="B31" s="86" t="s">
        <v>105</v>
      </c>
      <c r="C31" s="92"/>
      <c r="D31" s="92"/>
      <c r="E31" s="92"/>
      <c r="F31" s="92"/>
      <c r="G31" s="92"/>
      <c r="H31" s="90" t="s">
        <v>103</v>
      </c>
      <c r="I31" s="56">
        <v>0.1</v>
      </c>
      <c r="J31" s="57">
        <v>0.41099999999999998</v>
      </c>
      <c r="K31" s="58">
        <v>9.9</v>
      </c>
      <c r="L31" s="58">
        <v>133.9</v>
      </c>
      <c r="M31" s="58">
        <v>8.1999999999999993</v>
      </c>
      <c r="N31" s="59">
        <v>52</v>
      </c>
      <c r="O31" s="58">
        <v>0.2</v>
      </c>
      <c r="P31" s="58">
        <v>27.1</v>
      </c>
      <c r="Q31" s="58">
        <v>35.799999999999997</v>
      </c>
      <c r="R31" s="59">
        <v>489</v>
      </c>
      <c r="S31" s="56">
        <v>3.2</v>
      </c>
      <c r="T31" s="58">
        <v>1376.7</v>
      </c>
      <c r="U31" s="58">
        <v>393.2</v>
      </c>
      <c r="V31" s="58">
        <v>3</v>
      </c>
      <c r="W31" s="59">
        <v>70</v>
      </c>
      <c r="X31" s="58">
        <v>0.3</v>
      </c>
      <c r="Y31" s="58">
        <v>2.1</v>
      </c>
      <c r="Z31" s="58">
        <v>4.5</v>
      </c>
      <c r="AA31" s="59">
        <v>76</v>
      </c>
      <c r="AB31" s="56">
        <v>1.3</v>
      </c>
      <c r="AC31" s="57">
        <v>5.8000000000000003E-2</v>
      </c>
      <c r="AD31" s="59">
        <v>7</v>
      </c>
      <c r="AE31" s="59">
        <v>46</v>
      </c>
      <c r="AF31" s="56">
        <v>0.75</v>
      </c>
      <c r="AG31" s="59">
        <v>133</v>
      </c>
      <c r="AH31" s="57">
        <v>0.11799999999999999</v>
      </c>
      <c r="AI31" s="59">
        <v>3</v>
      </c>
      <c r="AJ31" s="56">
        <v>1.65</v>
      </c>
      <c r="AK31" s="57">
        <v>0.17499999999999999</v>
      </c>
      <c r="AL31" s="56">
        <v>0.27</v>
      </c>
      <c r="AM31" s="58">
        <v>0.4</v>
      </c>
      <c r="AN31" s="56" t="s">
        <v>203</v>
      </c>
      <c r="AO31" s="58">
        <v>2.8</v>
      </c>
      <c r="AP31" s="58" t="s">
        <v>202</v>
      </c>
      <c r="AQ31" s="56">
        <v>0.13</v>
      </c>
      <c r="AR31" s="59">
        <v>5</v>
      </c>
      <c r="AS31" s="58">
        <v>2.2000000000000002</v>
      </c>
      <c r="AT31" s="58">
        <v>0.7</v>
      </c>
      <c r="AU31" s="93" t="s">
        <v>206</v>
      </c>
      <c r="AV31" s="94">
        <f t="shared" si="1"/>
        <v>393.2</v>
      </c>
      <c r="AW31" s="94">
        <f t="shared" si="6"/>
        <v>0.2</v>
      </c>
      <c r="AX31" s="94">
        <f t="shared" si="7"/>
        <v>133.9</v>
      </c>
      <c r="AY31" s="95">
        <f t="shared" si="8"/>
        <v>52</v>
      </c>
    </row>
    <row r="32" spans="1:51" ht="22.5" customHeight="1">
      <c r="A32" s="85">
        <v>524913</v>
      </c>
      <c r="B32" s="86" t="s">
        <v>105</v>
      </c>
      <c r="C32" s="88">
        <v>385582.31099999999</v>
      </c>
      <c r="D32" s="88">
        <v>6887753.8169999998</v>
      </c>
      <c r="E32" s="88">
        <v>57.9</v>
      </c>
      <c r="F32" s="88">
        <v>60.9</v>
      </c>
      <c r="G32" s="88">
        <f t="shared" ref="G32:G39" si="10">SUM(F32-E32)</f>
        <v>3</v>
      </c>
      <c r="H32" s="88" t="s">
        <v>102</v>
      </c>
      <c r="I32" s="56">
        <v>2.6</v>
      </c>
      <c r="J32" s="57">
        <v>1.9E-2</v>
      </c>
      <c r="K32" s="58">
        <v>0.8</v>
      </c>
      <c r="L32" s="58">
        <v>26.5</v>
      </c>
      <c r="M32" s="58">
        <v>27.6</v>
      </c>
      <c r="N32" s="59">
        <v>77</v>
      </c>
      <c r="O32" s="58">
        <v>0.2</v>
      </c>
      <c r="P32" s="58">
        <v>4.9000000000000004</v>
      </c>
      <c r="Q32" s="58">
        <v>8.1999999999999993</v>
      </c>
      <c r="R32" s="59">
        <v>688</v>
      </c>
      <c r="S32" s="56">
        <v>2.93</v>
      </c>
      <c r="T32" s="58">
        <v>17.2</v>
      </c>
      <c r="U32" s="58">
        <v>12.9</v>
      </c>
      <c r="V32" s="58">
        <v>10.7</v>
      </c>
      <c r="W32" s="59">
        <v>22</v>
      </c>
      <c r="X32" s="58">
        <v>0.9</v>
      </c>
      <c r="Y32" s="58">
        <v>0.5</v>
      </c>
      <c r="Z32" s="58">
        <v>0.3</v>
      </c>
      <c r="AA32" s="59">
        <v>57</v>
      </c>
      <c r="AB32" s="56">
        <v>0.49</v>
      </c>
      <c r="AC32" s="57">
        <v>5.1999999999999998E-2</v>
      </c>
      <c r="AD32" s="59">
        <v>19</v>
      </c>
      <c r="AE32" s="59">
        <v>9</v>
      </c>
      <c r="AF32" s="56">
        <v>0.91</v>
      </c>
      <c r="AG32" s="59">
        <v>162</v>
      </c>
      <c r="AH32" s="57">
        <v>2.7E-2</v>
      </c>
      <c r="AI32" s="59" t="s">
        <v>207</v>
      </c>
      <c r="AJ32" s="56">
        <v>1.32</v>
      </c>
      <c r="AK32" s="57">
        <v>5.3999999999999999E-2</v>
      </c>
      <c r="AL32" s="56">
        <v>0.15</v>
      </c>
      <c r="AM32" s="58" t="s">
        <v>202</v>
      </c>
      <c r="AN32" s="56" t="s">
        <v>203</v>
      </c>
      <c r="AO32" s="58">
        <v>4.5999999999999996</v>
      </c>
      <c r="AP32" s="58" t="s">
        <v>202</v>
      </c>
      <c r="AQ32" s="56">
        <v>7.0000000000000007E-2</v>
      </c>
      <c r="AR32" s="59">
        <v>5</v>
      </c>
      <c r="AS32" s="58" t="s">
        <v>204</v>
      </c>
      <c r="AT32" s="58" t="s">
        <v>205</v>
      </c>
      <c r="AU32" s="77" t="s">
        <v>206</v>
      </c>
      <c r="AV32" s="79">
        <f t="shared" si="1"/>
        <v>12.9</v>
      </c>
      <c r="AW32" s="79">
        <f t="shared" si="6"/>
        <v>0.2</v>
      </c>
      <c r="AX32" s="79">
        <f t="shared" si="7"/>
        <v>26.5</v>
      </c>
      <c r="AY32" s="82">
        <f t="shared" si="8"/>
        <v>77</v>
      </c>
    </row>
    <row r="33" spans="1:51" ht="22.5" customHeight="1">
      <c r="A33" s="85">
        <v>524914</v>
      </c>
      <c r="B33" s="86" t="s">
        <v>105</v>
      </c>
      <c r="C33" s="88">
        <v>385579.54889999999</v>
      </c>
      <c r="D33" s="88">
        <v>6887752.6459999997</v>
      </c>
      <c r="E33" s="88">
        <v>60.9</v>
      </c>
      <c r="F33" s="88">
        <v>63.9</v>
      </c>
      <c r="G33" s="88">
        <f t="shared" si="10"/>
        <v>3</v>
      </c>
      <c r="H33" s="88" t="s">
        <v>102</v>
      </c>
      <c r="I33" s="56">
        <v>3.24</v>
      </c>
      <c r="J33" s="57">
        <v>1.4E-2</v>
      </c>
      <c r="K33" s="58">
        <v>0.7</v>
      </c>
      <c r="L33" s="58">
        <v>21.9</v>
      </c>
      <c r="M33" s="58">
        <v>20.100000000000001</v>
      </c>
      <c r="N33" s="59">
        <v>58</v>
      </c>
      <c r="O33" s="58">
        <v>0.2</v>
      </c>
      <c r="P33" s="58">
        <v>4.7</v>
      </c>
      <c r="Q33" s="58">
        <v>8.1999999999999993</v>
      </c>
      <c r="R33" s="59">
        <v>786</v>
      </c>
      <c r="S33" s="56">
        <v>2.98</v>
      </c>
      <c r="T33" s="58">
        <v>14.5</v>
      </c>
      <c r="U33" s="58">
        <v>9.8000000000000007</v>
      </c>
      <c r="V33" s="58">
        <v>11.8</v>
      </c>
      <c r="W33" s="59">
        <v>25</v>
      </c>
      <c r="X33" s="58">
        <v>0.5</v>
      </c>
      <c r="Y33" s="58">
        <v>0.4</v>
      </c>
      <c r="Z33" s="58">
        <v>0.2</v>
      </c>
      <c r="AA33" s="59">
        <v>62</v>
      </c>
      <c r="AB33" s="56">
        <v>0.43</v>
      </c>
      <c r="AC33" s="57">
        <v>5.2999999999999999E-2</v>
      </c>
      <c r="AD33" s="59">
        <v>19</v>
      </c>
      <c r="AE33" s="59">
        <v>9</v>
      </c>
      <c r="AF33" s="56">
        <v>0.9</v>
      </c>
      <c r="AG33" s="59">
        <v>211</v>
      </c>
      <c r="AH33" s="57">
        <v>3.5000000000000003E-2</v>
      </c>
      <c r="AI33" s="59">
        <v>1</v>
      </c>
      <c r="AJ33" s="56">
        <v>1.45</v>
      </c>
      <c r="AK33" s="57">
        <v>7.6999999999999999E-2</v>
      </c>
      <c r="AL33" s="56">
        <v>0.22</v>
      </c>
      <c r="AM33" s="58" t="s">
        <v>202</v>
      </c>
      <c r="AN33" s="56" t="s">
        <v>203</v>
      </c>
      <c r="AO33" s="58">
        <v>5.5</v>
      </c>
      <c r="AP33" s="58">
        <v>0.1</v>
      </c>
      <c r="AQ33" s="56">
        <v>0.05</v>
      </c>
      <c r="AR33" s="59">
        <v>6</v>
      </c>
      <c r="AS33" s="58" t="s">
        <v>204</v>
      </c>
      <c r="AT33" s="58" t="s">
        <v>205</v>
      </c>
      <c r="AU33" s="77" t="s">
        <v>206</v>
      </c>
      <c r="AV33" s="79">
        <f t="shared" si="1"/>
        <v>9.8000000000000007</v>
      </c>
      <c r="AW33" s="79">
        <f t="shared" si="6"/>
        <v>0.2</v>
      </c>
      <c r="AX33" s="79">
        <f t="shared" si="7"/>
        <v>21.9</v>
      </c>
      <c r="AY33" s="82">
        <f t="shared" si="8"/>
        <v>58</v>
      </c>
    </row>
    <row r="34" spans="1:51" ht="22.5" customHeight="1">
      <c r="A34" s="85">
        <v>524915</v>
      </c>
      <c r="B34" s="86" t="s">
        <v>105</v>
      </c>
      <c r="C34" s="88">
        <v>385577.66149999999</v>
      </c>
      <c r="D34" s="88">
        <v>6887751.8459999999</v>
      </c>
      <c r="E34" s="88">
        <v>63.9</v>
      </c>
      <c r="F34" s="88">
        <v>65</v>
      </c>
      <c r="G34" s="88">
        <f t="shared" si="10"/>
        <v>1.1000000000000014</v>
      </c>
      <c r="H34" s="88" t="s">
        <v>102</v>
      </c>
      <c r="I34" s="56">
        <v>3.15</v>
      </c>
      <c r="J34" s="57">
        <v>1.6E-2</v>
      </c>
      <c r="K34" s="58">
        <v>1.5</v>
      </c>
      <c r="L34" s="58">
        <v>14.5</v>
      </c>
      <c r="M34" s="58">
        <v>81.400000000000006</v>
      </c>
      <c r="N34" s="59">
        <v>130</v>
      </c>
      <c r="O34" s="58">
        <v>0.2</v>
      </c>
      <c r="P34" s="58">
        <v>6.5</v>
      </c>
      <c r="Q34" s="58">
        <v>8.6999999999999993</v>
      </c>
      <c r="R34" s="59">
        <v>1585</v>
      </c>
      <c r="S34" s="56">
        <v>2.73</v>
      </c>
      <c r="T34" s="58">
        <v>55</v>
      </c>
      <c r="U34" s="58">
        <v>10.7</v>
      </c>
      <c r="V34" s="58">
        <v>4.7</v>
      </c>
      <c r="W34" s="59">
        <v>71</v>
      </c>
      <c r="X34" s="58">
        <v>3.2</v>
      </c>
      <c r="Y34" s="58">
        <v>0.8</v>
      </c>
      <c r="Z34" s="58">
        <v>0.3</v>
      </c>
      <c r="AA34" s="59">
        <v>30</v>
      </c>
      <c r="AB34" s="56">
        <v>2.71</v>
      </c>
      <c r="AC34" s="57">
        <v>0.104</v>
      </c>
      <c r="AD34" s="59">
        <v>12</v>
      </c>
      <c r="AE34" s="59">
        <v>8</v>
      </c>
      <c r="AF34" s="56">
        <v>0.45</v>
      </c>
      <c r="AG34" s="59">
        <v>182</v>
      </c>
      <c r="AH34" s="57">
        <v>2E-3</v>
      </c>
      <c r="AI34" s="59" t="s">
        <v>207</v>
      </c>
      <c r="AJ34" s="56">
        <v>0.61</v>
      </c>
      <c r="AK34" s="57">
        <v>2.5999999999999999E-2</v>
      </c>
      <c r="AL34" s="56">
        <v>0.21</v>
      </c>
      <c r="AM34" s="58" t="s">
        <v>202</v>
      </c>
      <c r="AN34" s="56" t="s">
        <v>203</v>
      </c>
      <c r="AO34" s="58">
        <v>3.8</v>
      </c>
      <c r="AP34" s="58">
        <v>0.2</v>
      </c>
      <c r="AQ34" s="56">
        <v>0.74</v>
      </c>
      <c r="AR34" s="59">
        <v>2</v>
      </c>
      <c r="AS34" s="58" t="s">
        <v>204</v>
      </c>
      <c r="AT34" s="58" t="s">
        <v>205</v>
      </c>
      <c r="AU34" s="77" t="s">
        <v>206</v>
      </c>
      <c r="AV34" s="79">
        <f t="shared" si="1"/>
        <v>10.7</v>
      </c>
      <c r="AW34" s="79">
        <f t="shared" si="6"/>
        <v>0.2</v>
      </c>
      <c r="AX34" s="79">
        <f t="shared" si="7"/>
        <v>14.5</v>
      </c>
      <c r="AY34" s="82">
        <f t="shared" si="8"/>
        <v>130</v>
      </c>
    </row>
    <row r="35" spans="1:51" ht="22.5" customHeight="1">
      <c r="A35" s="85">
        <v>524916</v>
      </c>
      <c r="B35" s="86" t="s">
        <v>105</v>
      </c>
      <c r="C35" s="88">
        <v>385576.55660000001</v>
      </c>
      <c r="D35" s="88">
        <v>6887751.3770000003</v>
      </c>
      <c r="E35" s="88">
        <v>65</v>
      </c>
      <c r="F35" s="88">
        <v>66.3</v>
      </c>
      <c r="G35" s="88">
        <f t="shared" si="10"/>
        <v>1.2999999999999972</v>
      </c>
      <c r="H35" s="88" t="s">
        <v>102</v>
      </c>
      <c r="I35" s="56">
        <v>2.58</v>
      </c>
      <c r="J35" s="57">
        <v>0.02</v>
      </c>
      <c r="K35" s="58">
        <v>1.9</v>
      </c>
      <c r="L35" s="58">
        <v>28.7</v>
      </c>
      <c r="M35" s="58">
        <v>46.1</v>
      </c>
      <c r="N35" s="59">
        <v>153</v>
      </c>
      <c r="O35" s="58">
        <v>0.3</v>
      </c>
      <c r="P35" s="58">
        <v>7.4</v>
      </c>
      <c r="Q35" s="58">
        <v>8.6</v>
      </c>
      <c r="R35" s="59">
        <v>1547</v>
      </c>
      <c r="S35" s="56">
        <v>2.9</v>
      </c>
      <c r="T35" s="58">
        <v>70.8</v>
      </c>
      <c r="U35" s="58">
        <v>13</v>
      </c>
      <c r="V35" s="58">
        <v>4</v>
      </c>
      <c r="W35" s="59">
        <v>39</v>
      </c>
      <c r="X35" s="58">
        <v>1.5</v>
      </c>
      <c r="Y35" s="58">
        <v>3.1</v>
      </c>
      <c r="Z35" s="58">
        <v>0.3</v>
      </c>
      <c r="AA35" s="59">
        <v>29</v>
      </c>
      <c r="AB35" s="56">
        <v>2.63</v>
      </c>
      <c r="AC35" s="57">
        <v>0.115</v>
      </c>
      <c r="AD35" s="59">
        <v>13</v>
      </c>
      <c r="AE35" s="59">
        <v>8</v>
      </c>
      <c r="AF35" s="56">
        <v>0.16</v>
      </c>
      <c r="AG35" s="59">
        <v>310</v>
      </c>
      <c r="AH35" s="57">
        <v>2E-3</v>
      </c>
      <c r="AI35" s="59" t="s">
        <v>207</v>
      </c>
      <c r="AJ35" s="56">
        <v>0.72</v>
      </c>
      <c r="AK35" s="57">
        <v>2.4E-2</v>
      </c>
      <c r="AL35" s="56">
        <v>0.28000000000000003</v>
      </c>
      <c r="AM35" s="58" t="s">
        <v>202</v>
      </c>
      <c r="AN35" s="56" t="s">
        <v>203</v>
      </c>
      <c r="AO35" s="58">
        <v>3.3</v>
      </c>
      <c r="AP35" s="58">
        <v>0.2</v>
      </c>
      <c r="AQ35" s="56">
        <v>0.36</v>
      </c>
      <c r="AR35" s="59">
        <v>2</v>
      </c>
      <c r="AS35" s="58" t="s">
        <v>204</v>
      </c>
      <c r="AT35" s="58" t="s">
        <v>205</v>
      </c>
      <c r="AU35" s="77" t="s">
        <v>206</v>
      </c>
      <c r="AV35" s="79">
        <f t="shared" si="1"/>
        <v>13</v>
      </c>
      <c r="AW35" s="79">
        <f t="shared" si="6"/>
        <v>0.3</v>
      </c>
      <c r="AX35" s="79">
        <f t="shared" si="7"/>
        <v>28.7</v>
      </c>
      <c r="AY35" s="82">
        <f t="shared" si="8"/>
        <v>153</v>
      </c>
    </row>
    <row r="36" spans="1:51" ht="22.5" customHeight="1">
      <c r="A36" s="85">
        <v>524917</v>
      </c>
      <c r="B36" s="86" t="s">
        <v>105</v>
      </c>
      <c r="C36" s="88">
        <v>385575.75099999999</v>
      </c>
      <c r="D36" s="88">
        <v>6887751.0360000003</v>
      </c>
      <c r="E36" s="88">
        <v>66.3</v>
      </c>
      <c r="F36" s="88">
        <v>66.75</v>
      </c>
      <c r="G36" s="88">
        <f t="shared" si="10"/>
        <v>0.45000000000000284</v>
      </c>
      <c r="H36" s="88" t="s">
        <v>102</v>
      </c>
      <c r="I36" s="56">
        <v>2.71</v>
      </c>
      <c r="J36" s="57">
        <v>1.7000000000000001E-2</v>
      </c>
      <c r="K36" s="58">
        <v>2.1</v>
      </c>
      <c r="L36" s="58">
        <v>38.700000000000003</v>
      </c>
      <c r="M36" s="58">
        <v>139</v>
      </c>
      <c r="N36" s="59">
        <v>518</v>
      </c>
      <c r="O36" s="58">
        <v>0.6</v>
      </c>
      <c r="P36" s="58">
        <v>5.2</v>
      </c>
      <c r="Q36" s="58">
        <v>7</v>
      </c>
      <c r="R36" s="59">
        <v>1588</v>
      </c>
      <c r="S36" s="56">
        <v>2.2599999999999998</v>
      </c>
      <c r="T36" s="58">
        <v>50.1</v>
      </c>
      <c r="U36" s="58">
        <v>16.5</v>
      </c>
      <c r="V36" s="58">
        <v>6</v>
      </c>
      <c r="W36" s="59">
        <v>29</v>
      </c>
      <c r="X36" s="58">
        <v>7.2</v>
      </c>
      <c r="Y36" s="58">
        <v>2.2000000000000002</v>
      </c>
      <c r="Z36" s="58">
        <v>0.5</v>
      </c>
      <c r="AA36" s="59">
        <v>17</v>
      </c>
      <c r="AB36" s="56">
        <v>1.1000000000000001</v>
      </c>
      <c r="AC36" s="57">
        <v>7.0999999999999994E-2</v>
      </c>
      <c r="AD36" s="59">
        <v>22</v>
      </c>
      <c r="AE36" s="59">
        <v>6</v>
      </c>
      <c r="AF36" s="56">
        <v>0.1</v>
      </c>
      <c r="AG36" s="59">
        <v>305</v>
      </c>
      <c r="AH36" s="57">
        <v>2E-3</v>
      </c>
      <c r="AI36" s="59" t="s">
        <v>207</v>
      </c>
      <c r="AJ36" s="56">
        <v>0.66</v>
      </c>
      <c r="AK36" s="57">
        <v>1.2999999999999999E-2</v>
      </c>
      <c r="AL36" s="56">
        <v>0.3</v>
      </c>
      <c r="AM36" s="58" t="s">
        <v>202</v>
      </c>
      <c r="AN36" s="56">
        <v>0.01</v>
      </c>
      <c r="AO36" s="58">
        <v>3</v>
      </c>
      <c r="AP36" s="58">
        <v>0.2</v>
      </c>
      <c r="AQ36" s="56">
        <v>0.09</v>
      </c>
      <c r="AR36" s="59">
        <v>2</v>
      </c>
      <c r="AS36" s="58">
        <v>0.7</v>
      </c>
      <c r="AT36" s="58" t="s">
        <v>205</v>
      </c>
      <c r="AU36" s="77" t="s">
        <v>206</v>
      </c>
      <c r="AV36" s="79">
        <f t="shared" si="1"/>
        <v>16.5</v>
      </c>
      <c r="AW36" s="79">
        <f t="shared" si="6"/>
        <v>0.6</v>
      </c>
      <c r="AX36" s="79">
        <f t="shared" si="7"/>
        <v>38.700000000000003</v>
      </c>
      <c r="AY36" s="82">
        <f t="shared" si="8"/>
        <v>518</v>
      </c>
    </row>
    <row r="37" spans="1:51" ht="22.5" customHeight="1">
      <c r="A37" s="85">
        <v>524918</v>
      </c>
      <c r="B37" s="86" t="s">
        <v>105</v>
      </c>
      <c r="C37" s="88">
        <v>385574.37</v>
      </c>
      <c r="D37" s="88">
        <v>6887750.4500000002</v>
      </c>
      <c r="E37" s="88">
        <v>66.75</v>
      </c>
      <c r="F37" s="88">
        <v>69.3</v>
      </c>
      <c r="G37" s="88">
        <f t="shared" si="10"/>
        <v>2.5499999999999972</v>
      </c>
      <c r="H37" s="88" t="s">
        <v>102</v>
      </c>
      <c r="I37" s="56">
        <v>3.17</v>
      </c>
      <c r="J37" s="57">
        <v>2.1000000000000001E-2</v>
      </c>
      <c r="K37" s="58">
        <v>1.9</v>
      </c>
      <c r="L37" s="58">
        <v>90.7</v>
      </c>
      <c r="M37" s="58">
        <v>33.200000000000003</v>
      </c>
      <c r="N37" s="59">
        <v>89</v>
      </c>
      <c r="O37" s="58">
        <v>0.4</v>
      </c>
      <c r="P37" s="58">
        <v>4.5</v>
      </c>
      <c r="Q37" s="58">
        <v>11.3</v>
      </c>
      <c r="R37" s="59">
        <v>659</v>
      </c>
      <c r="S37" s="56">
        <v>2.9</v>
      </c>
      <c r="T37" s="58">
        <v>11.4</v>
      </c>
      <c r="U37" s="58">
        <v>8.5</v>
      </c>
      <c r="V37" s="58">
        <v>15.1</v>
      </c>
      <c r="W37" s="59">
        <v>25</v>
      </c>
      <c r="X37" s="58">
        <v>0.6</v>
      </c>
      <c r="Y37" s="58">
        <v>0.6</v>
      </c>
      <c r="Z37" s="58">
        <v>0.3</v>
      </c>
      <c r="AA37" s="59">
        <v>60</v>
      </c>
      <c r="AB37" s="56">
        <v>0.46</v>
      </c>
      <c r="AC37" s="57">
        <v>5.2999999999999999E-2</v>
      </c>
      <c r="AD37" s="59">
        <v>16</v>
      </c>
      <c r="AE37" s="59">
        <v>11</v>
      </c>
      <c r="AF37" s="56">
        <v>0.95</v>
      </c>
      <c r="AG37" s="59">
        <v>219</v>
      </c>
      <c r="AH37" s="57">
        <v>3.6999999999999998E-2</v>
      </c>
      <c r="AI37" s="59" t="s">
        <v>207</v>
      </c>
      <c r="AJ37" s="56">
        <v>1.42</v>
      </c>
      <c r="AK37" s="57">
        <v>6.6000000000000003E-2</v>
      </c>
      <c r="AL37" s="56">
        <v>0.2</v>
      </c>
      <c r="AM37" s="58">
        <v>0.4</v>
      </c>
      <c r="AN37" s="56" t="s">
        <v>203</v>
      </c>
      <c r="AO37" s="58">
        <v>5.5</v>
      </c>
      <c r="AP37" s="58">
        <v>0.1</v>
      </c>
      <c r="AQ37" s="56">
        <v>0.17</v>
      </c>
      <c r="AR37" s="59">
        <v>5</v>
      </c>
      <c r="AS37" s="58" t="s">
        <v>204</v>
      </c>
      <c r="AT37" s="58" t="s">
        <v>205</v>
      </c>
      <c r="AU37" s="77" t="s">
        <v>206</v>
      </c>
      <c r="AV37" s="79">
        <f t="shared" si="1"/>
        <v>8.5</v>
      </c>
      <c r="AW37" s="79">
        <f t="shared" si="6"/>
        <v>0.4</v>
      </c>
      <c r="AX37" s="79">
        <f t="shared" si="7"/>
        <v>90.7</v>
      </c>
      <c r="AY37" s="82">
        <f t="shared" si="8"/>
        <v>89</v>
      </c>
    </row>
    <row r="38" spans="1:51" ht="22.5" customHeight="1">
      <c r="A38" s="85">
        <v>524919</v>
      </c>
      <c r="B38" s="86" t="s">
        <v>105</v>
      </c>
      <c r="C38" s="88">
        <v>385572.75880000001</v>
      </c>
      <c r="D38" s="88">
        <v>6887749.767</v>
      </c>
      <c r="E38" s="88">
        <v>69.3</v>
      </c>
      <c r="F38" s="88">
        <v>70.25</v>
      </c>
      <c r="G38" s="88">
        <f t="shared" si="10"/>
        <v>0.95000000000000284</v>
      </c>
      <c r="H38" s="88" t="s">
        <v>102</v>
      </c>
      <c r="I38" s="56">
        <v>3.2</v>
      </c>
      <c r="J38" s="57">
        <v>1.2999999999999999E-2</v>
      </c>
      <c r="K38" s="58">
        <v>2.2000000000000002</v>
      </c>
      <c r="L38" s="58">
        <v>48.6</v>
      </c>
      <c r="M38" s="58">
        <v>60.4</v>
      </c>
      <c r="N38" s="59">
        <v>167</v>
      </c>
      <c r="O38" s="58">
        <v>0.5</v>
      </c>
      <c r="P38" s="58">
        <v>2.8</v>
      </c>
      <c r="Q38" s="58">
        <v>8.1</v>
      </c>
      <c r="R38" s="59">
        <v>928</v>
      </c>
      <c r="S38" s="56">
        <v>2.64</v>
      </c>
      <c r="T38" s="58">
        <v>25.6</v>
      </c>
      <c r="U38" s="58">
        <v>21.6</v>
      </c>
      <c r="V38" s="58">
        <v>13.7</v>
      </c>
      <c r="W38" s="59">
        <v>16</v>
      </c>
      <c r="X38" s="58">
        <v>1.8</v>
      </c>
      <c r="Y38" s="58">
        <v>9.8000000000000007</v>
      </c>
      <c r="Z38" s="58">
        <v>0.5</v>
      </c>
      <c r="AA38" s="59">
        <v>25</v>
      </c>
      <c r="AB38" s="56">
        <v>0.26</v>
      </c>
      <c r="AC38" s="57">
        <v>4.7E-2</v>
      </c>
      <c r="AD38" s="59">
        <v>21</v>
      </c>
      <c r="AE38" s="59">
        <v>3</v>
      </c>
      <c r="AF38" s="56">
        <v>0.08</v>
      </c>
      <c r="AG38" s="59">
        <v>154</v>
      </c>
      <c r="AH38" s="57" t="s">
        <v>208</v>
      </c>
      <c r="AI38" s="59">
        <v>3</v>
      </c>
      <c r="AJ38" s="56">
        <v>0.44</v>
      </c>
      <c r="AK38" s="57">
        <v>5.0000000000000001E-3</v>
      </c>
      <c r="AL38" s="56">
        <v>0.16</v>
      </c>
      <c r="AM38" s="58">
        <v>0.2</v>
      </c>
      <c r="AN38" s="56">
        <v>0.12</v>
      </c>
      <c r="AO38" s="58">
        <v>2.9</v>
      </c>
      <c r="AP38" s="58">
        <v>0.2</v>
      </c>
      <c r="AQ38" s="56">
        <v>0.06</v>
      </c>
      <c r="AR38" s="59">
        <v>1</v>
      </c>
      <c r="AS38" s="58" t="s">
        <v>204</v>
      </c>
      <c r="AT38" s="58" t="s">
        <v>205</v>
      </c>
      <c r="AU38" s="77" t="s">
        <v>206</v>
      </c>
      <c r="AV38" s="79">
        <f t="shared" si="1"/>
        <v>21.6</v>
      </c>
      <c r="AW38" s="79">
        <f t="shared" si="6"/>
        <v>0.5</v>
      </c>
      <c r="AX38" s="79">
        <f t="shared" si="7"/>
        <v>48.6</v>
      </c>
      <c r="AY38" s="82">
        <f t="shared" si="8"/>
        <v>167</v>
      </c>
    </row>
    <row r="39" spans="1:51" ht="22.5" customHeight="1">
      <c r="A39" s="85">
        <v>524920</v>
      </c>
      <c r="B39" s="86" t="s">
        <v>105</v>
      </c>
      <c r="C39" s="88">
        <v>385570.94040000002</v>
      </c>
      <c r="D39" s="88">
        <v>6887748.9960000003</v>
      </c>
      <c r="E39" s="88">
        <v>70.25</v>
      </c>
      <c r="F39" s="88">
        <v>73.25</v>
      </c>
      <c r="G39" s="88">
        <f t="shared" si="10"/>
        <v>3</v>
      </c>
      <c r="H39" s="88" t="s">
        <v>102</v>
      </c>
      <c r="I39" s="56">
        <v>3.52</v>
      </c>
      <c r="J39" s="57">
        <v>1.6E-2</v>
      </c>
      <c r="K39" s="58">
        <v>1.2</v>
      </c>
      <c r="L39" s="58">
        <v>66.2</v>
      </c>
      <c r="M39" s="58">
        <v>28.8</v>
      </c>
      <c r="N39" s="59">
        <v>78</v>
      </c>
      <c r="O39" s="58">
        <v>0.4</v>
      </c>
      <c r="P39" s="58">
        <v>2.4</v>
      </c>
      <c r="Q39" s="58">
        <v>6.9</v>
      </c>
      <c r="R39" s="59">
        <v>718</v>
      </c>
      <c r="S39" s="56">
        <v>1.85</v>
      </c>
      <c r="T39" s="58">
        <v>21.5</v>
      </c>
      <c r="U39" s="58">
        <v>14</v>
      </c>
      <c r="V39" s="58">
        <v>20.7</v>
      </c>
      <c r="W39" s="59">
        <v>10</v>
      </c>
      <c r="X39" s="58">
        <v>1.2</v>
      </c>
      <c r="Y39" s="58">
        <v>3.2</v>
      </c>
      <c r="Z39" s="58">
        <v>0.5</v>
      </c>
      <c r="AA39" s="59">
        <v>24</v>
      </c>
      <c r="AB39" s="56">
        <v>0.17</v>
      </c>
      <c r="AC39" s="57">
        <v>3.1E-2</v>
      </c>
      <c r="AD39" s="59">
        <v>20</v>
      </c>
      <c r="AE39" s="59">
        <v>4</v>
      </c>
      <c r="AF39" s="56">
        <v>0.47</v>
      </c>
      <c r="AG39" s="59">
        <v>140</v>
      </c>
      <c r="AH39" s="57">
        <v>2E-3</v>
      </c>
      <c r="AI39" s="59">
        <v>3</v>
      </c>
      <c r="AJ39" s="56">
        <v>0.88</v>
      </c>
      <c r="AK39" s="57">
        <v>2.9000000000000001E-2</v>
      </c>
      <c r="AL39" s="56">
        <v>0.18</v>
      </c>
      <c r="AM39" s="58">
        <v>0.1</v>
      </c>
      <c r="AN39" s="56" t="s">
        <v>203</v>
      </c>
      <c r="AO39" s="58">
        <v>2.1</v>
      </c>
      <c r="AP39" s="58">
        <v>0.2</v>
      </c>
      <c r="AQ39" s="56">
        <v>0.05</v>
      </c>
      <c r="AR39" s="59">
        <v>3</v>
      </c>
      <c r="AS39" s="58" t="s">
        <v>204</v>
      </c>
      <c r="AT39" s="58" t="s">
        <v>205</v>
      </c>
      <c r="AU39" s="77" t="s">
        <v>206</v>
      </c>
      <c r="AV39" s="79">
        <f t="shared" si="1"/>
        <v>14</v>
      </c>
      <c r="AW39" s="79">
        <f t="shared" si="6"/>
        <v>0.4</v>
      </c>
      <c r="AX39" s="79">
        <f t="shared" si="7"/>
        <v>66.2</v>
      </c>
      <c r="AY39" s="82">
        <f t="shared" si="8"/>
        <v>78</v>
      </c>
    </row>
    <row r="40" spans="1:51" s="96" customFormat="1" ht="22.5" customHeight="1">
      <c r="A40" s="91">
        <v>524921</v>
      </c>
      <c r="B40" s="86" t="s">
        <v>105</v>
      </c>
      <c r="C40" s="92"/>
      <c r="D40" s="92"/>
      <c r="E40" s="92">
        <v>70.25</v>
      </c>
      <c r="F40" s="92">
        <v>73.25</v>
      </c>
      <c r="G40" s="92"/>
      <c r="H40" s="90" t="s">
        <v>104</v>
      </c>
      <c r="I40" s="56">
        <v>2.76</v>
      </c>
      <c r="J40" s="57">
        <v>1.7999999999999999E-2</v>
      </c>
      <c r="K40" s="58">
        <v>1.1000000000000001</v>
      </c>
      <c r="L40" s="58">
        <v>57.5</v>
      </c>
      <c r="M40" s="58">
        <v>30.4</v>
      </c>
      <c r="N40" s="59">
        <v>84</v>
      </c>
      <c r="O40" s="58">
        <v>0.4</v>
      </c>
      <c r="P40" s="58">
        <v>2.2000000000000002</v>
      </c>
      <c r="Q40" s="58">
        <v>6.8</v>
      </c>
      <c r="R40" s="59">
        <v>656</v>
      </c>
      <c r="S40" s="56">
        <v>1.89</v>
      </c>
      <c r="T40" s="58">
        <v>21</v>
      </c>
      <c r="U40" s="58">
        <v>17.399999999999999</v>
      </c>
      <c r="V40" s="58">
        <v>17.100000000000001</v>
      </c>
      <c r="W40" s="59">
        <v>10</v>
      </c>
      <c r="X40" s="58">
        <v>1.1000000000000001</v>
      </c>
      <c r="Y40" s="58">
        <v>2.8</v>
      </c>
      <c r="Z40" s="58">
        <v>0.6</v>
      </c>
      <c r="AA40" s="59">
        <v>25</v>
      </c>
      <c r="AB40" s="56">
        <v>0.2</v>
      </c>
      <c r="AC40" s="57">
        <v>3.1E-2</v>
      </c>
      <c r="AD40" s="59">
        <v>18</v>
      </c>
      <c r="AE40" s="59">
        <v>4</v>
      </c>
      <c r="AF40" s="56">
        <v>0.45</v>
      </c>
      <c r="AG40" s="59">
        <v>120</v>
      </c>
      <c r="AH40" s="57">
        <v>2E-3</v>
      </c>
      <c r="AI40" s="59">
        <v>2</v>
      </c>
      <c r="AJ40" s="56">
        <v>0.79</v>
      </c>
      <c r="AK40" s="57">
        <v>2.1000000000000001E-2</v>
      </c>
      <c r="AL40" s="56">
        <v>0.14000000000000001</v>
      </c>
      <c r="AM40" s="58" t="s">
        <v>202</v>
      </c>
      <c r="AN40" s="56" t="s">
        <v>203</v>
      </c>
      <c r="AO40" s="58">
        <v>2.1</v>
      </c>
      <c r="AP40" s="58">
        <v>0.1</v>
      </c>
      <c r="AQ40" s="56">
        <v>7.0000000000000007E-2</v>
      </c>
      <c r="AR40" s="59">
        <v>3</v>
      </c>
      <c r="AS40" s="58" t="s">
        <v>204</v>
      </c>
      <c r="AT40" s="58" t="s">
        <v>205</v>
      </c>
      <c r="AU40" s="93" t="s">
        <v>206</v>
      </c>
      <c r="AV40" s="94">
        <f t="shared" si="1"/>
        <v>17.399999999999999</v>
      </c>
      <c r="AW40" s="94">
        <f t="shared" si="6"/>
        <v>0.4</v>
      </c>
      <c r="AX40" s="94">
        <f t="shared" si="7"/>
        <v>57.5</v>
      </c>
      <c r="AY40" s="95">
        <f t="shared" si="8"/>
        <v>84</v>
      </c>
    </row>
    <row r="41" spans="1:51" ht="22.5" customHeight="1">
      <c r="A41" s="85">
        <v>524922</v>
      </c>
      <c r="B41" s="86" t="s">
        <v>105</v>
      </c>
      <c r="C41" s="88">
        <v>385569.21409999998</v>
      </c>
      <c r="D41" s="88">
        <v>6887748.2649999997</v>
      </c>
      <c r="E41" s="88">
        <v>73.25</v>
      </c>
      <c r="F41" s="88">
        <v>74</v>
      </c>
      <c r="G41" s="88">
        <f t="shared" ref="G41:G49" si="11">SUM(F41-E41)</f>
        <v>0.75</v>
      </c>
      <c r="H41" s="88" t="s">
        <v>102</v>
      </c>
      <c r="I41" s="56">
        <v>2.12</v>
      </c>
      <c r="J41" s="57">
        <v>1.9E-2</v>
      </c>
      <c r="K41" s="58">
        <v>0.7</v>
      </c>
      <c r="L41" s="58">
        <v>46.5</v>
      </c>
      <c r="M41" s="58">
        <v>9.1</v>
      </c>
      <c r="N41" s="59">
        <v>43</v>
      </c>
      <c r="O41" s="58">
        <v>0.3</v>
      </c>
      <c r="P41" s="58">
        <v>2.2000000000000002</v>
      </c>
      <c r="Q41" s="58">
        <v>7.2</v>
      </c>
      <c r="R41" s="59">
        <v>522</v>
      </c>
      <c r="S41" s="56">
        <v>2.2000000000000002</v>
      </c>
      <c r="T41" s="58">
        <v>18.399999999999999</v>
      </c>
      <c r="U41" s="58">
        <v>14.4</v>
      </c>
      <c r="V41" s="58">
        <v>12.6</v>
      </c>
      <c r="W41" s="59">
        <v>21</v>
      </c>
      <c r="X41" s="58">
        <v>0.2</v>
      </c>
      <c r="Y41" s="58">
        <v>1.1000000000000001</v>
      </c>
      <c r="Z41" s="58">
        <v>0.4</v>
      </c>
      <c r="AA41" s="59">
        <v>48</v>
      </c>
      <c r="AB41" s="56">
        <v>0.33</v>
      </c>
      <c r="AC41" s="57">
        <v>3.4000000000000002E-2</v>
      </c>
      <c r="AD41" s="59">
        <v>22</v>
      </c>
      <c r="AE41" s="59">
        <v>6</v>
      </c>
      <c r="AF41" s="56">
        <v>0.69</v>
      </c>
      <c r="AG41" s="59">
        <v>151</v>
      </c>
      <c r="AH41" s="57">
        <v>1.4999999999999999E-2</v>
      </c>
      <c r="AI41" s="59">
        <v>1</v>
      </c>
      <c r="AJ41" s="56">
        <v>1.21</v>
      </c>
      <c r="AK41" s="57">
        <v>6.2E-2</v>
      </c>
      <c r="AL41" s="56">
        <v>0.18</v>
      </c>
      <c r="AM41" s="58" t="s">
        <v>202</v>
      </c>
      <c r="AN41" s="56">
        <v>0.02</v>
      </c>
      <c r="AO41" s="58">
        <v>3.9</v>
      </c>
      <c r="AP41" s="58">
        <v>0.1</v>
      </c>
      <c r="AQ41" s="56">
        <v>0.05</v>
      </c>
      <c r="AR41" s="59">
        <v>4</v>
      </c>
      <c r="AS41" s="58" t="s">
        <v>204</v>
      </c>
      <c r="AT41" s="58" t="s">
        <v>205</v>
      </c>
      <c r="AU41" s="77" t="s">
        <v>206</v>
      </c>
      <c r="AV41" s="79">
        <f t="shared" si="1"/>
        <v>14.4</v>
      </c>
      <c r="AW41" s="79">
        <f t="shared" si="6"/>
        <v>0.3</v>
      </c>
      <c r="AX41" s="79">
        <f t="shared" si="7"/>
        <v>46.5</v>
      </c>
      <c r="AY41" s="82">
        <f t="shared" si="8"/>
        <v>43</v>
      </c>
    </row>
    <row r="42" spans="1:51" ht="22.5" customHeight="1">
      <c r="A42" s="85">
        <v>524923</v>
      </c>
      <c r="B42" s="86" t="s">
        <v>105</v>
      </c>
      <c r="C42" s="88">
        <v>385568.5466</v>
      </c>
      <c r="D42" s="88">
        <v>6887747.9819999998</v>
      </c>
      <c r="E42" s="88">
        <v>74</v>
      </c>
      <c r="F42" s="88">
        <v>74.7</v>
      </c>
      <c r="G42" s="88">
        <f t="shared" si="11"/>
        <v>0.70000000000000284</v>
      </c>
      <c r="H42" s="88" t="s">
        <v>102</v>
      </c>
      <c r="I42" s="56">
        <v>2.17</v>
      </c>
      <c r="J42" s="57">
        <v>1.9E-2</v>
      </c>
      <c r="K42" s="58">
        <v>1.6</v>
      </c>
      <c r="L42" s="58">
        <v>12.1</v>
      </c>
      <c r="M42" s="58">
        <v>20.399999999999999</v>
      </c>
      <c r="N42" s="59">
        <v>68</v>
      </c>
      <c r="O42" s="58">
        <v>0.2</v>
      </c>
      <c r="P42" s="58">
        <v>4.8</v>
      </c>
      <c r="Q42" s="58">
        <v>5.5</v>
      </c>
      <c r="R42" s="59">
        <v>950</v>
      </c>
      <c r="S42" s="56">
        <v>1.67</v>
      </c>
      <c r="T42" s="58">
        <v>62.9</v>
      </c>
      <c r="U42" s="58">
        <v>20.8</v>
      </c>
      <c r="V42" s="58">
        <v>5.9</v>
      </c>
      <c r="W42" s="59">
        <v>58</v>
      </c>
      <c r="X42" s="58">
        <v>1.2</v>
      </c>
      <c r="Y42" s="58">
        <v>1.3</v>
      </c>
      <c r="Z42" s="58">
        <v>0.2</v>
      </c>
      <c r="AA42" s="59">
        <v>12</v>
      </c>
      <c r="AB42" s="56">
        <v>2.1800000000000002</v>
      </c>
      <c r="AC42" s="57">
        <v>6.7000000000000004E-2</v>
      </c>
      <c r="AD42" s="59">
        <v>23</v>
      </c>
      <c r="AE42" s="59">
        <v>3</v>
      </c>
      <c r="AF42" s="56">
        <v>0.06</v>
      </c>
      <c r="AG42" s="59">
        <v>272</v>
      </c>
      <c r="AH42" s="57" t="s">
        <v>208</v>
      </c>
      <c r="AI42" s="59">
        <v>2</v>
      </c>
      <c r="AJ42" s="56">
        <v>0.5</v>
      </c>
      <c r="AK42" s="57">
        <v>6.0000000000000001E-3</v>
      </c>
      <c r="AL42" s="56">
        <v>0.22</v>
      </c>
      <c r="AM42" s="58" t="s">
        <v>202</v>
      </c>
      <c r="AN42" s="56">
        <v>0.01</v>
      </c>
      <c r="AO42" s="58">
        <v>2.4</v>
      </c>
      <c r="AP42" s="58">
        <v>0.2</v>
      </c>
      <c r="AQ42" s="56">
        <v>0.21</v>
      </c>
      <c r="AR42" s="59">
        <v>1</v>
      </c>
      <c r="AS42" s="58" t="s">
        <v>204</v>
      </c>
      <c r="AT42" s="58" t="s">
        <v>205</v>
      </c>
      <c r="AU42" s="77" t="s">
        <v>206</v>
      </c>
      <c r="AV42" s="79">
        <f t="shared" si="1"/>
        <v>20.8</v>
      </c>
      <c r="AW42" s="79">
        <f t="shared" si="6"/>
        <v>0.2</v>
      </c>
      <c r="AX42" s="79">
        <f t="shared" si="7"/>
        <v>12.1</v>
      </c>
      <c r="AY42" s="82">
        <f t="shared" si="8"/>
        <v>68</v>
      </c>
    </row>
    <row r="43" spans="1:51" ht="22.5" customHeight="1">
      <c r="A43" s="85">
        <v>524924</v>
      </c>
      <c r="B43" s="86" t="s">
        <v>105</v>
      </c>
      <c r="C43" s="88">
        <v>385566.84340000001</v>
      </c>
      <c r="D43" s="88">
        <v>6887747.2599999998</v>
      </c>
      <c r="E43" s="88">
        <v>74.7</v>
      </c>
      <c r="F43" s="88">
        <v>77.7</v>
      </c>
      <c r="G43" s="88">
        <f t="shared" si="11"/>
        <v>3</v>
      </c>
      <c r="H43" s="88" t="s">
        <v>102</v>
      </c>
      <c r="I43" s="56">
        <v>3.53</v>
      </c>
      <c r="J43" s="57">
        <v>5.0000000000000001E-3</v>
      </c>
      <c r="K43" s="58">
        <v>1.6</v>
      </c>
      <c r="L43" s="58">
        <v>26.7</v>
      </c>
      <c r="M43" s="58">
        <v>27</v>
      </c>
      <c r="N43" s="59">
        <v>113</v>
      </c>
      <c r="O43" s="58">
        <v>0.2</v>
      </c>
      <c r="P43" s="58">
        <v>5.4</v>
      </c>
      <c r="Q43" s="58">
        <v>6.5</v>
      </c>
      <c r="R43" s="59">
        <v>1192</v>
      </c>
      <c r="S43" s="56">
        <v>2.0099999999999998</v>
      </c>
      <c r="T43" s="58">
        <v>49.1</v>
      </c>
      <c r="U43" s="58">
        <v>6.3</v>
      </c>
      <c r="V43" s="58">
        <v>8</v>
      </c>
      <c r="W43" s="59">
        <v>51</v>
      </c>
      <c r="X43" s="58">
        <v>0.9</v>
      </c>
      <c r="Y43" s="58">
        <v>1.4</v>
      </c>
      <c r="Z43" s="58">
        <v>0.2</v>
      </c>
      <c r="AA43" s="59">
        <v>18</v>
      </c>
      <c r="AB43" s="56">
        <v>1.1399999999999999</v>
      </c>
      <c r="AC43" s="57">
        <v>6.7000000000000004E-2</v>
      </c>
      <c r="AD43" s="59">
        <v>25</v>
      </c>
      <c r="AE43" s="59">
        <v>4</v>
      </c>
      <c r="AF43" s="56">
        <v>0.14000000000000001</v>
      </c>
      <c r="AG43" s="59">
        <v>196</v>
      </c>
      <c r="AH43" s="57">
        <v>3.0000000000000001E-3</v>
      </c>
      <c r="AI43" s="59">
        <v>2</v>
      </c>
      <c r="AJ43" s="56">
        <v>0.59</v>
      </c>
      <c r="AK43" s="57">
        <v>1.7999999999999999E-2</v>
      </c>
      <c r="AL43" s="56">
        <v>0.25</v>
      </c>
      <c r="AM43" s="58" t="s">
        <v>202</v>
      </c>
      <c r="AN43" s="56">
        <v>0.01</v>
      </c>
      <c r="AO43" s="58">
        <v>2.6</v>
      </c>
      <c r="AP43" s="58">
        <v>0.2</v>
      </c>
      <c r="AQ43" s="56">
        <v>0.06</v>
      </c>
      <c r="AR43" s="59">
        <v>2</v>
      </c>
      <c r="AS43" s="58" t="s">
        <v>204</v>
      </c>
      <c r="AT43" s="58" t="s">
        <v>205</v>
      </c>
      <c r="AU43" s="77" t="s">
        <v>206</v>
      </c>
      <c r="AV43" s="79">
        <f t="shared" si="1"/>
        <v>6.3</v>
      </c>
      <c r="AW43" s="79">
        <f t="shared" si="6"/>
        <v>0.2</v>
      </c>
      <c r="AX43" s="79">
        <f t="shared" si="7"/>
        <v>26.7</v>
      </c>
      <c r="AY43" s="82">
        <f t="shared" si="8"/>
        <v>113</v>
      </c>
    </row>
    <row r="44" spans="1:51" ht="22.5" customHeight="1">
      <c r="A44" s="85">
        <v>524925</v>
      </c>
      <c r="B44" s="86" t="s">
        <v>105</v>
      </c>
      <c r="C44" s="88">
        <v>385564.65669999999</v>
      </c>
      <c r="D44" s="88">
        <v>6887746.3329999996</v>
      </c>
      <c r="E44" s="88">
        <v>77.7</v>
      </c>
      <c r="F44" s="88">
        <v>79.45</v>
      </c>
      <c r="G44" s="88">
        <f t="shared" si="11"/>
        <v>1.75</v>
      </c>
      <c r="H44" s="88" t="s">
        <v>102</v>
      </c>
      <c r="I44" s="56">
        <v>3.79</v>
      </c>
      <c r="J44" s="57">
        <v>2.5999999999999999E-2</v>
      </c>
      <c r="K44" s="58">
        <v>1.6</v>
      </c>
      <c r="L44" s="58">
        <v>12.8</v>
      </c>
      <c r="M44" s="58">
        <v>144.30000000000001</v>
      </c>
      <c r="N44" s="59">
        <v>173</v>
      </c>
      <c r="O44" s="58">
        <v>0.8</v>
      </c>
      <c r="P44" s="58">
        <v>5</v>
      </c>
      <c r="Q44" s="58">
        <v>5.6</v>
      </c>
      <c r="R44" s="59">
        <v>1323</v>
      </c>
      <c r="S44" s="56">
        <v>1.93</v>
      </c>
      <c r="T44" s="58">
        <v>95.7</v>
      </c>
      <c r="U44" s="58">
        <v>31.5</v>
      </c>
      <c r="V44" s="58">
        <v>5.6</v>
      </c>
      <c r="W44" s="59">
        <v>88</v>
      </c>
      <c r="X44" s="58">
        <v>2.7</v>
      </c>
      <c r="Y44" s="58">
        <v>1.2</v>
      </c>
      <c r="Z44" s="58">
        <v>0.2</v>
      </c>
      <c r="AA44" s="59">
        <v>9</v>
      </c>
      <c r="AB44" s="56">
        <v>2.29</v>
      </c>
      <c r="AC44" s="57">
        <v>6.7000000000000004E-2</v>
      </c>
      <c r="AD44" s="59">
        <v>21</v>
      </c>
      <c r="AE44" s="59">
        <v>3</v>
      </c>
      <c r="AF44" s="56">
        <v>0.09</v>
      </c>
      <c r="AG44" s="59">
        <v>259</v>
      </c>
      <c r="AH44" s="57">
        <v>1E-3</v>
      </c>
      <c r="AI44" s="59">
        <v>2</v>
      </c>
      <c r="AJ44" s="56">
        <v>0.45</v>
      </c>
      <c r="AK44" s="57">
        <v>7.0000000000000001E-3</v>
      </c>
      <c r="AL44" s="56">
        <v>0.26</v>
      </c>
      <c r="AM44" s="58" t="s">
        <v>202</v>
      </c>
      <c r="AN44" s="56">
        <v>0.01</v>
      </c>
      <c r="AO44" s="58">
        <v>1.9</v>
      </c>
      <c r="AP44" s="58">
        <v>0.2</v>
      </c>
      <c r="AQ44" s="56">
        <v>0.18</v>
      </c>
      <c r="AR44" s="59" t="s">
        <v>207</v>
      </c>
      <c r="AS44" s="58" t="s">
        <v>204</v>
      </c>
      <c r="AT44" s="58" t="s">
        <v>205</v>
      </c>
      <c r="AU44" s="77" t="s">
        <v>206</v>
      </c>
      <c r="AV44" s="79">
        <f t="shared" si="1"/>
        <v>31.5</v>
      </c>
      <c r="AW44" s="79">
        <f t="shared" si="6"/>
        <v>0.8</v>
      </c>
      <c r="AX44" s="79">
        <f t="shared" si="7"/>
        <v>12.8</v>
      </c>
      <c r="AY44" s="82">
        <f t="shared" si="8"/>
        <v>173</v>
      </c>
    </row>
    <row r="45" spans="1:51" ht="22.5" customHeight="1">
      <c r="A45" s="85">
        <v>524926</v>
      </c>
      <c r="B45" s="86" t="s">
        <v>105</v>
      </c>
      <c r="C45" s="88">
        <v>385562.47009999998</v>
      </c>
      <c r="D45" s="88">
        <v>6887745.4060000004</v>
      </c>
      <c r="E45" s="88">
        <v>79.45</v>
      </c>
      <c r="F45" s="88">
        <v>82.45</v>
      </c>
      <c r="G45" s="88">
        <f t="shared" si="11"/>
        <v>3</v>
      </c>
      <c r="H45" s="88" t="s">
        <v>102</v>
      </c>
      <c r="I45" s="56">
        <v>4.12</v>
      </c>
      <c r="J45" s="57">
        <v>1.9E-2</v>
      </c>
      <c r="K45" s="58">
        <v>0.7</v>
      </c>
      <c r="L45" s="58">
        <v>85.6</v>
      </c>
      <c r="M45" s="58">
        <v>11</v>
      </c>
      <c r="N45" s="59">
        <v>67</v>
      </c>
      <c r="O45" s="58">
        <v>0.5</v>
      </c>
      <c r="P45" s="58">
        <v>3.2</v>
      </c>
      <c r="Q45" s="58">
        <v>6.4</v>
      </c>
      <c r="R45" s="59">
        <v>569</v>
      </c>
      <c r="S45" s="56">
        <v>2.64</v>
      </c>
      <c r="T45" s="58">
        <v>18.100000000000001</v>
      </c>
      <c r="U45" s="58">
        <v>25.8</v>
      </c>
      <c r="V45" s="58">
        <v>12.6</v>
      </c>
      <c r="W45" s="59">
        <v>25</v>
      </c>
      <c r="X45" s="58">
        <v>0.4</v>
      </c>
      <c r="Y45" s="58">
        <v>1.2</v>
      </c>
      <c r="Z45" s="58">
        <v>0.4</v>
      </c>
      <c r="AA45" s="59">
        <v>51</v>
      </c>
      <c r="AB45" s="56">
        <v>0.53</v>
      </c>
      <c r="AC45" s="57">
        <v>4.7E-2</v>
      </c>
      <c r="AD45" s="59">
        <v>19</v>
      </c>
      <c r="AE45" s="59">
        <v>6</v>
      </c>
      <c r="AF45" s="56">
        <v>0.74</v>
      </c>
      <c r="AG45" s="59">
        <v>195</v>
      </c>
      <c r="AH45" s="57">
        <v>4.2999999999999997E-2</v>
      </c>
      <c r="AI45" s="59">
        <v>2</v>
      </c>
      <c r="AJ45" s="56">
        <v>1.18</v>
      </c>
      <c r="AK45" s="57">
        <v>5.3999999999999999E-2</v>
      </c>
      <c r="AL45" s="56">
        <v>0.23</v>
      </c>
      <c r="AM45" s="58">
        <v>0.2</v>
      </c>
      <c r="AN45" s="56" t="s">
        <v>203</v>
      </c>
      <c r="AO45" s="58">
        <v>4.0999999999999996</v>
      </c>
      <c r="AP45" s="58">
        <v>0.2</v>
      </c>
      <c r="AQ45" s="56">
        <v>0.13</v>
      </c>
      <c r="AR45" s="59">
        <v>4</v>
      </c>
      <c r="AS45" s="58" t="s">
        <v>204</v>
      </c>
      <c r="AT45" s="58" t="s">
        <v>205</v>
      </c>
      <c r="AU45" s="77" t="s">
        <v>206</v>
      </c>
      <c r="AV45" s="79">
        <f t="shared" si="1"/>
        <v>25.8</v>
      </c>
      <c r="AW45" s="79">
        <f t="shared" si="6"/>
        <v>0.5</v>
      </c>
      <c r="AX45" s="79">
        <f t="shared" si="7"/>
        <v>85.6</v>
      </c>
      <c r="AY45" s="82">
        <f t="shared" si="8"/>
        <v>67</v>
      </c>
    </row>
    <row r="46" spans="1:51" ht="22.5" customHeight="1">
      <c r="A46" s="85">
        <v>524927</v>
      </c>
      <c r="B46" s="86" t="s">
        <v>105</v>
      </c>
      <c r="C46" s="88">
        <v>385559.70799999998</v>
      </c>
      <c r="D46" s="88">
        <v>6887744.2350000003</v>
      </c>
      <c r="E46" s="88">
        <v>82.45</v>
      </c>
      <c r="F46" s="88">
        <v>85.45</v>
      </c>
      <c r="G46" s="88">
        <f t="shared" si="11"/>
        <v>3</v>
      </c>
      <c r="H46" s="88" t="s">
        <v>102</v>
      </c>
      <c r="I46" s="56">
        <v>3.68</v>
      </c>
      <c r="J46" s="57">
        <v>2.4E-2</v>
      </c>
      <c r="K46" s="58">
        <v>3.2</v>
      </c>
      <c r="L46" s="58">
        <v>81.2</v>
      </c>
      <c r="M46" s="58">
        <v>19.2</v>
      </c>
      <c r="N46" s="59">
        <v>76</v>
      </c>
      <c r="O46" s="58">
        <v>0.5</v>
      </c>
      <c r="P46" s="58">
        <v>3.6</v>
      </c>
      <c r="Q46" s="58">
        <v>8.9</v>
      </c>
      <c r="R46" s="59">
        <v>591</v>
      </c>
      <c r="S46" s="56">
        <v>2.6</v>
      </c>
      <c r="T46" s="58">
        <v>16.399999999999999</v>
      </c>
      <c r="U46" s="58">
        <v>19.8</v>
      </c>
      <c r="V46" s="58">
        <v>12.6</v>
      </c>
      <c r="W46" s="59">
        <v>18</v>
      </c>
      <c r="X46" s="58">
        <v>0.4</v>
      </c>
      <c r="Y46" s="58">
        <v>0.6</v>
      </c>
      <c r="Z46" s="58">
        <v>0.5</v>
      </c>
      <c r="AA46" s="59">
        <v>46</v>
      </c>
      <c r="AB46" s="56">
        <v>0.26</v>
      </c>
      <c r="AC46" s="57">
        <v>4.4999999999999998E-2</v>
      </c>
      <c r="AD46" s="59">
        <v>19</v>
      </c>
      <c r="AE46" s="59">
        <v>7</v>
      </c>
      <c r="AF46" s="56">
        <v>0.8</v>
      </c>
      <c r="AG46" s="59">
        <v>178</v>
      </c>
      <c r="AH46" s="57">
        <v>1.4E-2</v>
      </c>
      <c r="AI46" s="59">
        <v>2</v>
      </c>
      <c r="AJ46" s="56">
        <v>1.23</v>
      </c>
      <c r="AK46" s="57">
        <v>4.2000000000000003E-2</v>
      </c>
      <c r="AL46" s="56">
        <v>0.16</v>
      </c>
      <c r="AM46" s="58">
        <v>0.6</v>
      </c>
      <c r="AN46" s="56" t="s">
        <v>203</v>
      </c>
      <c r="AO46" s="58">
        <v>3.6</v>
      </c>
      <c r="AP46" s="58">
        <v>0.1</v>
      </c>
      <c r="AQ46" s="56">
        <v>0.11</v>
      </c>
      <c r="AR46" s="59">
        <v>5</v>
      </c>
      <c r="AS46" s="58" t="s">
        <v>204</v>
      </c>
      <c r="AT46" s="58" t="s">
        <v>205</v>
      </c>
      <c r="AU46" s="77" t="s">
        <v>206</v>
      </c>
      <c r="AV46" s="79">
        <f t="shared" si="1"/>
        <v>19.8</v>
      </c>
      <c r="AW46" s="79">
        <f t="shared" si="6"/>
        <v>0.5</v>
      </c>
      <c r="AX46" s="79">
        <f t="shared" si="7"/>
        <v>81.2</v>
      </c>
      <c r="AY46" s="82">
        <f t="shared" si="8"/>
        <v>76</v>
      </c>
    </row>
    <row r="47" spans="1:51" ht="22.5" customHeight="1">
      <c r="A47" s="85">
        <v>524928</v>
      </c>
      <c r="B47" s="86" t="s">
        <v>105</v>
      </c>
      <c r="C47" s="88">
        <v>385557.91269999999</v>
      </c>
      <c r="D47" s="88">
        <v>6887743.4740000004</v>
      </c>
      <c r="E47" s="88">
        <v>85.45</v>
      </c>
      <c r="F47" s="88">
        <v>86.35</v>
      </c>
      <c r="G47" s="88">
        <f t="shared" si="11"/>
        <v>0.89999999999999147</v>
      </c>
      <c r="H47" s="88" t="s">
        <v>102</v>
      </c>
      <c r="I47" s="56">
        <v>3.37</v>
      </c>
      <c r="J47" s="57">
        <v>2.1999999999999999E-2</v>
      </c>
      <c r="K47" s="58">
        <v>2.4</v>
      </c>
      <c r="L47" s="58">
        <v>82.9</v>
      </c>
      <c r="M47" s="58">
        <v>57.7</v>
      </c>
      <c r="N47" s="59">
        <v>175</v>
      </c>
      <c r="O47" s="58">
        <v>0.8</v>
      </c>
      <c r="P47" s="58">
        <v>3.9</v>
      </c>
      <c r="Q47" s="58">
        <v>8.1</v>
      </c>
      <c r="R47" s="59">
        <v>874</v>
      </c>
      <c r="S47" s="56">
        <v>2.75</v>
      </c>
      <c r="T47" s="58">
        <v>40.5</v>
      </c>
      <c r="U47" s="58">
        <v>23.6</v>
      </c>
      <c r="V47" s="58">
        <v>13.4</v>
      </c>
      <c r="W47" s="59">
        <v>13</v>
      </c>
      <c r="X47" s="58">
        <v>2.4</v>
      </c>
      <c r="Y47" s="58">
        <v>2.6</v>
      </c>
      <c r="Z47" s="58">
        <v>0.9</v>
      </c>
      <c r="AA47" s="59">
        <v>34</v>
      </c>
      <c r="AB47" s="56">
        <v>0.21</v>
      </c>
      <c r="AC47" s="57">
        <v>4.9000000000000002E-2</v>
      </c>
      <c r="AD47" s="59">
        <v>21</v>
      </c>
      <c r="AE47" s="59">
        <v>4</v>
      </c>
      <c r="AF47" s="56">
        <v>0.44</v>
      </c>
      <c r="AG47" s="59">
        <v>165</v>
      </c>
      <c r="AH47" s="57">
        <v>2E-3</v>
      </c>
      <c r="AI47" s="59">
        <v>2</v>
      </c>
      <c r="AJ47" s="56">
        <v>0.97</v>
      </c>
      <c r="AK47" s="57">
        <v>2.4E-2</v>
      </c>
      <c r="AL47" s="56">
        <v>0.2</v>
      </c>
      <c r="AM47" s="58">
        <v>0.2</v>
      </c>
      <c r="AN47" s="56" t="s">
        <v>203</v>
      </c>
      <c r="AO47" s="58">
        <v>3.4</v>
      </c>
      <c r="AP47" s="58">
        <v>0.2</v>
      </c>
      <c r="AQ47" s="56">
        <v>0.09</v>
      </c>
      <c r="AR47" s="59">
        <v>3</v>
      </c>
      <c r="AS47" s="58" t="s">
        <v>204</v>
      </c>
      <c r="AT47" s="58">
        <v>0.2</v>
      </c>
      <c r="AU47" s="77" t="s">
        <v>206</v>
      </c>
      <c r="AV47" s="79">
        <f t="shared" si="1"/>
        <v>23.6</v>
      </c>
      <c r="AW47" s="79">
        <f t="shared" si="6"/>
        <v>0.8</v>
      </c>
      <c r="AX47" s="79">
        <f t="shared" si="7"/>
        <v>82.9</v>
      </c>
      <c r="AY47" s="82">
        <f t="shared" si="8"/>
        <v>175</v>
      </c>
    </row>
    <row r="48" spans="1:51" ht="22.5" customHeight="1">
      <c r="A48" s="85">
        <v>524929</v>
      </c>
      <c r="B48" s="86" t="s">
        <v>105</v>
      </c>
      <c r="C48" s="88">
        <v>385556.11729999998</v>
      </c>
      <c r="D48" s="88">
        <v>6887742.7130000005</v>
      </c>
      <c r="E48" s="88">
        <v>86.35</v>
      </c>
      <c r="F48" s="88">
        <v>89.35</v>
      </c>
      <c r="G48" s="88">
        <f t="shared" si="11"/>
        <v>3</v>
      </c>
      <c r="H48" s="88" t="s">
        <v>102</v>
      </c>
      <c r="I48" s="56">
        <v>4.03</v>
      </c>
      <c r="J48" s="57">
        <v>2.7E-2</v>
      </c>
      <c r="K48" s="58">
        <v>2.7</v>
      </c>
      <c r="L48" s="58">
        <v>120</v>
      </c>
      <c r="M48" s="58">
        <v>47.8</v>
      </c>
      <c r="N48" s="59">
        <v>259</v>
      </c>
      <c r="O48" s="58">
        <v>0.8</v>
      </c>
      <c r="P48" s="58">
        <v>3</v>
      </c>
      <c r="Q48" s="58">
        <v>10.3</v>
      </c>
      <c r="R48" s="59">
        <v>1497</v>
      </c>
      <c r="S48" s="56">
        <v>2.13</v>
      </c>
      <c r="T48" s="58">
        <v>90.6</v>
      </c>
      <c r="U48" s="58">
        <v>30.5</v>
      </c>
      <c r="V48" s="58">
        <v>14.3</v>
      </c>
      <c r="W48" s="59">
        <v>13</v>
      </c>
      <c r="X48" s="58">
        <v>3.2</v>
      </c>
      <c r="Y48" s="58">
        <v>4.9000000000000004</v>
      </c>
      <c r="Z48" s="58">
        <v>1.1000000000000001</v>
      </c>
      <c r="AA48" s="59">
        <v>10</v>
      </c>
      <c r="AB48" s="56">
        <v>0.16</v>
      </c>
      <c r="AC48" s="57">
        <v>4.9000000000000002E-2</v>
      </c>
      <c r="AD48" s="59">
        <v>22</v>
      </c>
      <c r="AE48" s="59">
        <v>2</v>
      </c>
      <c r="AF48" s="56">
        <v>0.05</v>
      </c>
      <c r="AG48" s="59">
        <v>226</v>
      </c>
      <c r="AH48" s="57" t="s">
        <v>208</v>
      </c>
      <c r="AI48" s="59">
        <v>2</v>
      </c>
      <c r="AJ48" s="56">
        <v>0.44</v>
      </c>
      <c r="AK48" s="57">
        <v>5.0000000000000001E-3</v>
      </c>
      <c r="AL48" s="56">
        <v>0.24</v>
      </c>
      <c r="AM48" s="58">
        <v>0.2</v>
      </c>
      <c r="AN48" s="56" t="s">
        <v>203</v>
      </c>
      <c r="AO48" s="58">
        <v>1.8</v>
      </c>
      <c r="AP48" s="58">
        <v>0.3</v>
      </c>
      <c r="AQ48" s="56" t="s">
        <v>209</v>
      </c>
      <c r="AR48" s="59" t="s">
        <v>207</v>
      </c>
      <c r="AS48" s="58" t="s">
        <v>204</v>
      </c>
      <c r="AT48" s="58" t="s">
        <v>205</v>
      </c>
      <c r="AU48" s="77" t="s">
        <v>206</v>
      </c>
      <c r="AV48" s="79">
        <f t="shared" si="1"/>
        <v>30.5</v>
      </c>
      <c r="AW48" s="79">
        <f t="shared" si="6"/>
        <v>0.8</v>
      </c>
      <c r="AX48" s="79">
        <f t="shared" si="7"/>
        <v>120</v>
      </c>
      <c r="AY48" s="82">
        <f t="shared" si="8"/>
        <v>259</v>
      </c>
    </row>
    <row r="49" spans="1:51" ht="22.5" customHeight="1">
      <c r="A49" s="85">
        <v>524930</v>
      </c>
      <c r="B49" s="86" t="s">
        <v>105</v>
      </c>
      <c r="C49" s="88">
        <v>385554.63459999999</v>
      </c>
      <c r="D49" s="88">
        <v>6887742.0470000003</v>
      </c>
      <c r="E49" s="88">
        <v>89.35</v>
      </c>
      <c r="F49" s="88">
        <v>89.6</v>
      </c>
      <c r="G49" s="88">
        <f t="shared" si="11"/>
        <v>0.25</v>
      </c>
      <c r="H49" s="88" t="s">
        <v>102</v>
      </c>
      <c r="I49" s="56">
        <v>2.6</v>
      </c>
      <c r="J49" s="57">
        <v>1.7999999999999999E-2</v>
      </c>
      <c r="K49" s="58">
        <v>1.4</v>
      </c>
      <c r="L49" s="58">
        <v>80.3</v>
      </c>
      <c r="M49" s="58">
        <v>23.6</v>
      </c>
      <c r="N49" s="59">
        <v>99</v>
      </c>
      <c r="O49" s="58">
        <v>0.8</v>
      </c>
      <c r="P49" s="58">
        <v>3.8</v>
      </c>
      <c r="Q49" s="58">
        <v>7</v>
      </c>
      <c r="R49" s="59">
        <v>755</v>
      </c>
      <c r="S49" s="56">
        <v>2.85</v>
      </c>
      <c r="T49" s="58">
        <v>25.6</v>
      </c>
      <c r="U49" s="58">
        <v>22.5</v>
      </c>
      <c r="V49" s="58">
        <v>12</v>
      </c>
      <c r="W49" s="59">
        <v>32</v>
      </c>
      <c r="X49" s="58">
        <v>1</v>
      </c>
      <c r="Y49" s="58">
        <v>2.2999999999999998</v>
      </c>
      <c r="Z49" s="58">
        <v>0.9</v>
      </c>
      <c r="AA49" s="59">
        <v>44</v>
      </c>
      <c r="AB49" s="56">
        <v>0.56000000000000005</v>
      </c>
      <c r="AC49" s="57">
        <v>5.0999999999999997E-2</v>
      </c>
      <c r="AD49" s="59">
        <v>18</v>
      </c>
      <c r="AE49" s="59">
        <v>7</v>
      </c>
      <c r="AF49" s="56">
        <v>0.74</v>
      </c>
      <c r="AG49" s="59">
        <v>176</v>
      </c>
      <c r="AH49" s="57">
        <v>1.2E-2</v>
      </c>
      <c r="AI49" s="59">
        <v>2</v>
      </c>
      <c r="AJ49" s="56">
        <v>1.32</v>
      </c>
      <c r="AK49" s="57">
        <v>0.05</v>
      </c>
      <c r="AL49" s="56">
        <v>0.19</v>
      </c>
      <c r="AM49" s="58">
        <v>0.1</v>
      </c>
      <c r="AN49" s="56" t="s">
        <v>203</v>
      </c>
      <c r="AO49" s="58">
        <v>3.7</v>
      </c>
      <c r="AP49" s="58">
        <v>0.2</v>
      </c>
      <c r="AQ49" s="56">
        <v>0.2</v>
      </c>
      <c r="AR49" s="59">
        <v>4</v>
      </c>
      <c r="AS49" s="58" t="s">
        <v>204</v>
      </c>
      <c r="AT49" s="58" t="s">
        <v>205</v>
      </c>
      <c r="AU49" s="77" t="s">
        <v>206</v>
      </c>
      <c r="AV49" s="79">
        <f t="shared" si="1"/>
        <v>22.5</v>
      </c>
      <c r="AW49" s="79">
        <f t="shared" si="6"/>
        <v>0.8</v>
      </c>
      <c r="AX49" s="79">
        <f t="shared" si="7"/>
        <v>80.3</v>
      </c>
      <c r="AY49" s="82">
        <f t="shared" si="8"/>
        <v>99</v>
      </c>
    </row>
    <row r="50" spans="1:51" s="96" customFormat="1" ht="22.5" customHeight="1">
      <c r="A50" s="91">
        <v>524931</v>
      </c>
      <c r="B50" s="86" t="s">
        <v>105</v>
      </c>
      <c r="C50" s="92"/>
      <c r="D50" s="92"/>
      <c r="E50" s="92"/>
      <c r="F50" s="92"/>
      <c r="G50" s="92"/>
      <c r="H50" s="90" t="s">
        <v>100</v>
      </c>
      <c r="I50" s="56">
        <v>0.86</v>
      </c>
      <c r="J50" s="57" t="s">
        <v>210</v>
      </c>
      <c r="K50" s="58" t="s">
        <v>202</v>
      </c>
      <c r="L50" s="58">
        <v>0.6</v>
      </c>
      <c r="M50" s="58">
        <v>0.4</v>
      </c>
      <c r="N50" s="59">
        <v>12</v>
      </c>
      <c r="O50" s="58" t="s">
        <v>202</v>
      </c>
      <c r="P50" s="58">
        <v>0.7</v>
      </c>
      <c r="Q50" s="58">
        <v>0.7</v>
      </c>
      <c r="R50" s="59">
        <v>229</v>
      </c>
      <c r="S50" s="56">
        <v>0.43</v>
      </c>
      <c r="T50" s="58" t="s">
        <v>204</v>
      </c>
      <c r="U50" s="58">
        <v>0.6</v>
      </c>
      <c r="V50" s="58">
        <v>0.1</v>
      </c>
      <c r="W50" s="59">
        <v>38</v>
      </c>
      <c r="X50" s="58" t="s">
        <v>202</v>
      </c>
      <c r="Y50" s="58" t="s">
        <v>202</v>
      </c>
      <c r="Z50" s="58" t="s">
        <v>202</v>
      </c>
      <c r="AA50" s="59" t="s">
        <v>211</v>
      </c>
      <c r="AB50" s="56">
        <v>21.44</v>
      </c>
      <c r="AC50" s="57">
        <v>2.1000000000000001E-2</v>
      </c>
      <c r="AD50" s="59" t="s">
        <v>207</v>
      </c>
      <c r="AE50" s="59" t="s">
        <v>207</v>
      </c>
      <c r="AF50" s="56">
        <v>12.75</v>
      </c>
      <c r="AG50" s="59">
        <v>10</v>
      </c>
      <c r="AH50" s="57" t="s">
        <v>208</v>
      </c>
      <c r="AI50" s="59" t="s">
        <v>207</v>
      </c>
      <c r="AJ50" s="56">
        <v>0.03</v>
      </c>
      <c r="AK50" s="57">
        <v>2E-3</v>
      </c>
      <c r="AL50" s="56">
        <v>0.02</v>
      </c>
      <c r="AM50" s="58" t="s">
        <v>202</v>
      </c>
      <c r="AN50" s="56" t="s">
        <v>203</v>
      </c>
      <c r="AO50" s="58">
        <v>0.2</v>
      </c>
      <c r="AP50" s="58" t="s">
        <v>202</v>
      </c>
      <c r="AQ50" s="56" t="s">
        <v>209</v>
      </c>
      <c r="AR50" s="59" t="s">
        <v>207</v>
      </c>
      <c r="AS50" s="58" t="s">
        <v>204</v>
      </c>
      <c r="AT50" s="58" t="s">
        <v>205</v>
      </c>
      <c r="AU50" s="93" t="s">
        <v>206</v>
      </c>
      <c r="AV50" s="94">
        <f t="shared" si="1"/>
        <v>0.6</v>
      </c>
      <c r="AW50" s="94" t="str">
        <f t="shared" si="6"/>
        <v>&lt;0.1</v>
      </c>
      <c r="AX50" s="94">
        <f t="shared" si="7"/>
        <v>0.6</v>
      </c>
      <c r="AY50" s="95">
        <f t="shared" si="8"/>
        <v>12</v>
      </c>
    </row>
    <row r="51" spans="1:51" ht="22.5" customHeight="1">
      <c r="A51" s="85">
        <v>524932</v>
      </c>
      <c r="B51" s="86" t="s">
        <v>105</v>
      </c>
      <c r="C51" s="88">
        <v>385553.13770000002</v>
      </c>
      <c r="D51" s="88">
        <v>6887741.415</v>
      </c>
      <c r="E51" s="88">
        <v>89.6</v>
      </c>
      <c r="F51" s="88">
        <v>92.6</v>
      </c>
      <c r="G51" s="88">
        <f t="shared" ref="G51:G55" si="12">SUM(F51-E51)</f>
        <v>3</v>
      </c>
      <c r="H51" s="88" t="s">
        <v>102</v>
      </c>
      <c r="I51" s="56">
        <v>2.65</v>
      </c>
      <c r="J51" s="57">
        <v>2.7E-2</v>
      </c>
      <c r="K51" s="58">
        <v>0.9</v>
      </c>
      <c r="L51" s="58">
        <v>179.2</v>
      </c>
      <c r="M51" s="58">
        <v>25.8</v>
      </c>
      <c r="N51" s="59">
        <v>107</v>
      </c>
      <c r="O51" s="58">
        <v>1.3</v>
      </c>
      <c r="P51" s="58">
        <v>3.7</v>
      </c>
      <c r="Q51" s="58">
        <v>10.3</v>
      </c>
      <c r="R51" s="59">
        <v>654</v>
      </c>
      <c r="S51" s="56">
        <v>2.59</v>
      </c>
      <c r="T51" s="58">
        <v>21.5</v>
      </c>
      <c r="U51" s="58">
        <v>39.1</v>
      </c>
      <c r="V51" s="58">
        <v>11.2</v>
      </c>
      <c r="W51" s="59">
        <v>27</v>
      </c>
      <c r="X51" s="58">
        <v>1.1000000000000001</v>
      </c>
      <c r="Y51" s="58">
        <v>2</v>
      </c>
      <c r="Z51" s="58">
        <v>0.9</v>
      </c>
      <c r="AA51" s="59">
        <v>34</v>
      </c>
      <c r="AB51" s="56">
        <v>0.6</v>
      </c>
      <c r="AC51" s="57">
        <v>4.7E-2</v>
      </c>
      <c r="AD51" s="59">
        <v>20</v>
      </c>
      <c r="AE51" s="59">
        <v>6</v>
      </c>
      <c r="AF51" s="56">
        <v>0.76</v>
      </c>
      <c r="AG51" s="59">
        <v>228</v>
      </c>
      <c r="AH51" s="57">
        <v>3.0000000000000001E-3</v>
      </c>
      <c r="AI51" s="59">
        <v>2</v>
      </c>
      <c r="AJ51" s="56">
        <v>1.38</v>
      </c>
      <c r="AK51" s="57">
        <v>3.4000000000000002E-2</v>
      </c>
      <c r="AL51" s="56">
        <v>0.25</v>
      </c>
      <c r="AM51" s="58">
        <v>0.1</v>
      </c>
      <c r="AN51" s="56" t="s">
        <v>203</v>
      </c>
      <c r="AO51" s="58">
        <v>2.9</v>
      </c>
      <c r="AP51" s="58">
        <v>0.2</v>
      </c>
      <c r="AQ51" s="56">
        <v>0.19</v>
      </c>
      <c r="AR51" s="59">
        <v>4</v>
      </c>
      <c r="AS51" s="58" t="s">
        <v>204</v>
      </c>
      <c r="AT51" s="58" t="s">
        <v>205</v>
      </c>
      <c r="AU51" s="77" t="s">
        <v>206</v>
      </c>
      <c r="AV51" s="79">
        <f t="shared" si="1"/>
        <v>39.1</v>
      </c>
      <c r="AW51" s="79">
        <f t="shared" si="6"/>
        <v>1.3</v>
      </c>
      <c r="AX51" s="79">
        <f t="shared" si="7"/>
        <v>179.2</v>
      </c>
      <c r="AY51" s="82">
        <f t="shared" si="8"/>
        <v>107</v>
      </c>
    </row>
    <row r="52" spans="1:51" ht="22.5" customHeight="1">
      <c r="A52" s="85">
        <v>524933</v>
      </c>
      <c r="B52" s="86" t="s">
        <v>105</v>
      </c>
      <c r="C52" s="88">
        <v>385550.36300000001</v>
      </c>
      <c r="D52" s="88">
        <v>6887740.273</v>
      </c>
      <c r="E52" s="88">
        <v>92.6</v>
      </c>
      <c r="F52" s="88">
        <v>95.6</v>
      </c>
      <c r="G52" s="88">
        <f t="shared" si="12"/>
        <v>3</v>
      </c>
      <c r="H52" s="88" t="s">
        <v>102</v>
      </c>
      <c r="I52" s="56">
        <v>3.24</v>
      </c>
      <c r="J52" s="57">
        <v>4.3999999999999997E-2</v>
      </c>
      <c r="K52" s="58">
        <v>3.2</v>
      </c>
      <c r="L52" s="58">
        <v>158.4</v>
      </c>
      <c r="M52" s="58">
        <v>48.5</v>
      </c>
      <c r="N52" s="59">
        <v>268</v>
      </c>
      <c r="O52" s="58">
        <v>1.3</v>
      </c>
      <c r="P52" s="58">
        <v>4.0999999999999996</v>
      </c>
      <c r="Q52" s="58">
        <v>12.3</v>
      </c>
      <c r="R52" s="59">
        <v>1366</v>
      </c>
      <c r="S52" s="56">
        <v>3.21</v>
      </c>
      <c r="T52" s="58">
        <v>96.5</v>
      </c>
      <c r="U52" s="58">
        <v>42.6</v>
      </c>
      <c r="V52" s="58">
        <v>11.4</v>
      </c>
      <c r="W52" s="59">
        <v>13</v>
      </c>
      <c r="X52" s="58">
        <v>3.6</v>
      </c>
      <c r="Y52" s="58">
        <v>2.9</v>
      </c>
      <c r="Z52" s="58">
        <v>1.6</v>
      </c>
      <c r="AA52" s="59">
        <v>36</v>
      </c>
      <c r="AB52" s="56">
        <v>0.24</v>
      </c>
      <c r="AC52" s="57">
        <v>5.0999999999999997E-2</v>
      </c>
      <c r="AD52" s="59">
        <v>21</v>
      </c>
      <c r="AE52" s="59">
        <v>5</v>
      </c>
      <c r="AF52" s="56">
        <v>0.56999999999999995</v>
      </c>
      <c r="AG52" s="59">
        <v>237</v>
      </c>
      <c r="AH52" s="57">
        <v>2E-3</v>
      </c>
      <c r="AI52" s="59">
        <v>2</v>
      </c>
      <c r="AJ52" s="56">
        <v>1.28</v>
      </c>
      <c r="AK52" s="57">
        <v>1.0999999999999999E-2</v>
      </c>
      <c r="AL52" s="56">
        <v>0.22</v>
      </c>
      <c r="AM52" s="58">
        <v>0.1</v>
      </c>
      <c r="AN52" s="56" t="s">
        <v>203</v>
      </c>
      <c r="AO52" s="58">
        <v>2.9</v>
      </c>
      <c r="AP52" s="58">
        <v>0.2</v>
      </c>
      <c r="AQ52" s="56" t="s">
        <v>209</v>
      </c>
      <c r="AR52" s="59">
        <v>4</v>
      </c>
      <c r="AS52" s="58" t="s">
        <v>204</v>
      </c>
      <c r="AT52" s="58">
        <v>0.3</v>
      </c>
      <c r="AU52" s="77" t="s">
        <v>206</v>
      </c>
      <c r="AV52" s="79">
        <f t="shared" si="1"/>
        <v>42.6</v>
      </c>
      <c r="AW52" s="79">
        <f t="shared" si="6"/>
        <v>1.3</v>
      </c>
      <c r="AX52" s="79">
        <f t="shared" si="7"/>
        <v>158.4</v>
      </c>
      <c r="AY52" s="82">
        <f t="shared" si="8"/>
        <v>268</v>
      </c>
    </row>
    <row r="53" spans="1:51" ht="22.5" customHeight="1">
      <c r="A53" s="85">
        <v>524934</v>
      </c>
      <c r="B53" s="86" t="s">
        <v>105</v>
      </c>
      <c r="C53" s="88">
        <v>385547.60090000002</v>
      </c>
      <c r="D53" s="88">
        <v>6887739.1030000001</v>
      </c>
      <c r="E53" s="88">
        <v>95.6</v>
      </c>
      <c r="F53" s="88">
        <v>98.6</v>
      </c>
      <c r="G53" s="88">
        <f t="shared" si="12"/>
        <v>3</v>
      </c>
      <c r="H53" s="88" t="s">
        <v>102</v>
      </c>
      <c r="I53" s="56">
        <v>3.06</v>
      </c>
      <c r="J53" s="57">
        <v>2.5999999999999999E-2</v>
      </c>
      <c r="K53" s="58">
        <v>1.8</v>
      </c>
      <c r="L53" s="58">
        <v>163.6</v>
      </c>
      <c r="M53" s="58">
        <v>147.6</v>
      </c>
      <c r="N53" s="59">
        <v>154</v>
      </c>
      <c r="O53" s="58">
        <v>1.4</v>
      </c>
      <c r="P53" s="58">
        <v>3.3</v>
      </c>
      <c r="Q53" s="58">
        <v>9.1999999999999993</v>
      </c>
      <c r="R53" s="59">
        <v>964</v>
      </c>
      <c r="S53" s="56">
        <v>2.39</v>
      </c>
      <c r="T53" s="58">
        <v>23.2</v>
      </c>
      <c r="U53" s="58">
        <v>33</v>
      </c>
      <c r="V53" s="58">
        <v>13.8</v>
      </c>
      <c r="W53" s="59">
        <v>11</v>
      </c>
      <c r="X53" s="58">
        <v>1.4</v>
      </c>
      <c r="Y53" s="58">
        <v>3.7</v>
      </c>
      <c r="Z53" s="58">
        <v>1.1000000000000001</v>
      </c>
      <c r="AA53" s="59">
        <v>29</v>
      </c>
      <c r="AB53" s="56">
        <v>0.19</v>
      </c>
      <c r="AC53" s="57">
        <v>4.2999999999999997E-2</v>
      </c>
      <c r="AD53" s="59">
        <v>19</v>
      </c>
      <c r="AE53" s="59">
        <v>6</v>
      </c>
      <c r="AF53" s="56">
        <v>0.84</v>
      </c>
      <c r="AG53" s="59">
        <v>165</v>
      </c>
      <c r="AH53" s="57">
        <v>3.0000000000000001E-3</v>
      </c>
      <c r="AI53" s="59">
        <v>3</v>
      </c>
      <c r="AJ53" s="56">
        <v>1.52</v>
      </c>
      <c r="AK53" s="57">
        <v>2.5000000000000001E-2</v>
      </c>
      <c r="AL53" s="56">
        <v>0.22</v>
      </c>
      <c r="AM53" s="58" t="s">
        <v>202</v>
      </c>
      <c r="AN53" s="56" t="s">
        <v>203</v>
      </c>
      <c r="AO53" s="58">
        <v>2.5</v>
      </c>
      <c r="AP53" s="58">
        <v>0.2</v>
      </c>
      <c r="AQ53" s="56" t="s">
        <v>209</v>
      </c>
      <c r="AR53" s="59">
        <v>4</v>
      </c>
      <c r="AS53" s="58" t="s">
        <v>204</v>
      </c>
      <c r="AT53" s="58" t="s">
        <v>205</v>
      </c>
      <c r="AU53" s="77" t="s">
        <v>206</v>
      </c>
      <c r="AV53" s="79">
        <f t="shared" si="1"/>
        <v>33</v>
      </c>
      <c r="AW53" s="79">
        <f t="shared" si="6"/>
        <v>1.4</v>
      </c>
      <c r="AX53" s="79">
        <f t="shared" si="7"/>
        <v>163.6</v>
      </c>
      <c r="AY53" s="82">
        <f t="shared" si="8"/>
        <v>154</v>
      </c>
    </row>
    <row r="54" spans="1:51" ht="22.5" customHeight="1">
      <c r="A54" s="85">
        <v>524935</v>
      </c>
      <c r="B54" s="86" t="s">
        <v>105</v>
      </c>
      <c r="C54" s="88">
        <v>385545.9437</v>
      </c>
      <c r="D54" s="88">
        <v>6887738.4000000004</v>
      </c>
      <c r="E54" s="88">
        <v>98.6</v>
      </c>
      <c r="F54" s="88">
        <v>99.2</v>
      </c>
      <c r="G54" s="88">
        <f t="shared" si="12"/>
        <v>0.60000000000000853</v>
      </c>
      <c r="H54" s="88" t="s">
        <v>102</v>
      </c>
      <c r="I54" s="56">
        <v>2.62</v>
      </c>
      <c r="J54" s="57">
        <v>1.7999999999999999E-2</v>
      </c>
      <c r="K54" s="58">
        <v>1</v>
      </c>
      <c r="L54" s="58">
        <v>80.3</v>
      </c>
      <c r="M54" s="58">
        <v>13.6</v>
      </c>
      <c r="N54" s="59">
        <v>97</v>
      </c>
      <c r="O54" s="58">
        <v>0.5</v>
      </c>
      <c r="P54" s="58">
        <v>3.8</v>
      </c>
      <c r="Q54" s="58">
        <v>9.3000000000000007</v>
      </c>
      <c r="R54" s="59">
        <v>573</v>
      </c>
      <c r="S54" s="56">
        <v>2.66</v>
      </c>
      <c r="T54" s="58">
        <v>9.1999999999999993</v>
      </c>
      <c r="U54" s="58">
        <v>18.8</v>
      </c>
      <c r="V54" s="58">
        <v>12.9</v>
      </c>
      <c r="W54" s="59">
        <v>15</v>
      </c>
      <c r="X54" s="58">
        <v>1.1000000000000001</v>
      </c>
      <c r="Y54" s="58">
        <v>1.6</v>
      </c>
      <c r="Z54" s="58">
        <v>0.7</v>
      </c>
      <c r="AA54" s="59">
        <v>45</v>
      </c>
      <c r="AB54" s="56">
        <v>0.22</v>
      </c>
      <c r="AC54" s="57">
        <v>4.4999999999999998E-2</v>
      </c>
      <c r="AD54" s="59">
        <v>19</v>
      </c>
      <c r="AE54" s="59">
        <v>7</v>
      </c>
      <c r="AF54" s="56">
        <v>0.82</v>
      </c>
      <c r="AG54" s="59">
        <v>131</v>
      </c>
      <c r="AH54" s="57">
        <v>5.0000000000000001E-3</v>
      </c>
      <c r="AI54" s="59">
        <v>2</v>
      </c>
      <c r="AJ54" s="56">
        <v>1.43</v>
      </c>
      <c r="AK54" s="57">
        <v>3.6999999999999998E-2</v>
      </c>
      <c r="AL54" s="56">
        <v>0.16</v>
      </c>
      <c r="AM54" s="58">
        <v>0.2</v>
      </c>
      <c r="AN54" s="56" t="s">
        <v>203</v>
      </c>
      <c r="AO54" s="58">
        <v>3.6</v>
      </c>
      <c r="AP54" s="58">
        <v>0.1</v>
      </c>
      <c r="AQ54" s="56">
        <v>0.06</v>
      </c>
      <c r="AR54" s="59">
        <v>5</v>
      </c>
      <c r="AS54" s="58" t="s">
        <v>204</v>
      </c>
      <c r="AT54" s="58" t="s">
        <v>205</v>
      </c>
      <c r="AU54" s="77" t="s">
        <v>206</v>
      </c>
      <c r="AV54" s="79">
        <f t="shared" si="1"/>
        <v>18.8</v>
      </c>
      <c r="AW54" s="79">
        <f t="shared" si="6"/>
        <v>0.5</v>
      </c>
      <c r="AX54" s="79">
        <f t="shared" si="7"/>
        <v>80.3</v>
      </c>
      <c r="AY54" s="82">
        <f t="shared" si="8"/>
        <v>97</v>
      </c>
    </row>
    <row r="55" spans="1:51" ht="22.5" customHeight="1" thickBot="1">
      <c r="A55" s="85">
        <v>524936</v>
      </c>
      <c r="B55" s="86" t="s">
        <v>105</v>
      </c>
      <c r="C55" s="88">
        <v>385545.06880000001</v>
      </c>
      <c r="D55" s="88">
        <v>6887738.0300000003</v>
      </c>
      <c r="E55" s="88">
        <v>99.2</v>
      </c>
      <c r="F55" s="88">
        <v>100.5</v>
      </c>
      <c r="G55" s="88">
        <f t="shared" si="12"/>
        <v>1.2999999999999972</v>
      </c>
      <c r="H55" s="88" t="s">
        <v>102</v>
      </c>
      <c r="I55" s="56">
        <v>2.93</v>
      </c>
      <c r="J55" s="57">
        <v>6.0999999999999999E-2</v>
      </c>
      <c r="K55" s="58">
        <v>3.5</v>
      </c>
      <c r="L55" s="58">
        <v>152.6</v>
      </c>
      <c r="M55" s="58">
        <v>47.4</v>
      </c>
      <c r="N55" s="59">
        <v>139</v>
      </c>
      <c r="O55" s="58">
        <v>1.5</v>
      </c>
      <c r="P55" s="58">
        <v>3.5</v>
      </c>
      <c r="Q55" s="58">
        <v>8.1999999999999993</v>
      </c>
      <c r="R55" s="59">
        <v>933</v>
      </c>
      <c r="S55" s="56">
        <v>2.66</v>
      </c>
      <c r="T55" s="58">
        <v>58.3</v>
      </c>
      <c r="U55" s="58">
        <v>66.900000000000006</v>
      </c>
      <c r="V55" s="58">
        <v>12</v>
      </c>
      <c r="W55" s="59">
        <v>24</v>
      </c>
      <c r="X55" s="58">
        <v>3.2</v>
      </c>
      <c r="Y55" s="58">
        <v>3.8</v>
      </c>
      <c r="Z55" s="58">
        <v>2.1</v>
      </c>
      <c r="AA55" s="59">
        <v>15</v>
      </c>
      <c r="AB55" s="56">
        <v>0.16</v>
      </c>
      <c r="AC55" s="57">
        <v>4.2999999999999997E-2</v>
      </c>
      <c r="AD55" s="59">
        <v>22</v>
      </c>
      <c r="AE55" s="59">
        <v>3</v>
      </c>
      <c r="AF55" s="56">
        <v>0.32</v>
      </c>
      <c r="AG55" s="59">
        <v>207</v>
      </c>
      <c r="AH55" s="57" t="s">
        <v>208</v>
      </c>
      <c r="AI55" s="59">
        <v>1</v>
      </c>
      <c r="AJ55" s="56">
        <v>0.82</v>
      </c>
      <c r="AK55" s="57">
        <v>1.0999999999999999E-2</v>
      </c>
      <c r="AL55" s="56">
        <v>0.25</v>
      </c>
      <c r="AM55" s="58">
        <v>0.1</v>
      </c>
      <c r="AN55" s="56" t="s">
        <v>203</v>
      </c>
      <c r="AO55" s="58">
        <v>1.5</v>
      </c>
      <c r="AP55" s="58">
        <v>0.3</v>
      </c>
      <c r="AQ55" s="56">
        <v>0.08</v>
      </c>
      <c r="AR55" s="59">
        <v>2</v>
      </c>
      <c r="AS55" s="58" t="s">
        <v>204</v>
      </c>
      <c r="AT55" s="58">
        <v>0.4</v>
      </c>
      <c r="AU55" s="77" t="s">
        <v>206</v>
      </c>
      <c r="AV55" s="80">
        <f t="shared" si="1"/>
        <v>66.900000000000006</v>
      </c>
      <c r="AW55" s="80">
        <f t="shared" si="6"/>
        <v>1.5</v>
      </c>
      <c r="AX55" s="80">
        <f t="shared" si="7"/>
        <v>152.6</v>
      </c>
      <c r="AY55" s="83">
        <f t="shared" si="8"/>
        <v>139</v>
      </c>
    </row>
    <row r="56" spans="1:51">
      <c r="C56" s="51"/>
      <c r="D56" s="51"/>
    </row>
    <row r="57" spans="1:51">
      <c r="C57" s="51"/>
      <c r="D57" s="51"/>
    </row>
    <row r="58" spans="1:51">
      <c r="C58" s="51"/>
      <c r="D58" s="51"/>
    </row>
    <row r="59" spans="1:51">
      <c r="C59" s="51"/>
      <c r="D59" s="51"/>
    </row>
    <row r="60" spans="1:51">
      <c r="C60" s="51"/>
      <c r="D60" s="51"/>
    </row>
    <row r="61" spans="1:51">
      <c r="C61" s="75"/>
      <c r="D61" s="75"/>
    </row>
    <row r="62" spans="1:51">
      <c r="C62" s="75"/>
      <c r="D62" s="75"/>
    </row>
    <row r="63" spans="1:51">
      <c r="C63" s="75"/>
      <c r="D63" s="75"/>
    </row>
    <row r="64" spans="1:51">
      <c r="C64" s="75"/>
      <c r="D64" s="75"/>
    </row>
    <row r="65" spans="3:4">
      <c r="C65" s="75"/>
      <c r="D65" s="75"/>
    </row>
  </sheetData>
  <conditionalFormatting sqref="AW1:AY1">
    <cfRule type="cellIs" dxfId="16" priority="18" stopIfTrue="1" operator="between">
      <formula>100</formula>
      <formula>999.99</formula>
    </cfRule>
    <cfRule type="cellIs" dxfId="15" priority="19" stopIfTrue="1" operator="between">
      <formula>1000</formula>
      <formula>4999.99</formula>
    </cfRule>
    <cfRule type="cellIs" dxfId="14" priority="20" stopIfTrue="1" operator="between">
      <formula>5000</formula>
      <formula>500000</formula>
    </cfRule>
  </conditionalFormatting>
  <conditionalFormatting sqref="AW4:AY4">
    <cfRule type="cellIs" dxfId="13" priority="15" stopIfTrue="1" operator="between">
      <formula>100</formula>
      <formula>999.99</formula>
    </cfRule>
    <cfRule type="cellIs" dxfId="12" priority="16" stopIfTrue="1" operator="between">
      <formula>1000</formula>
      <formula>4999.99</formula>
    </cfRule>
    <cfRule type="cellIs" dxfId="11" priority="17" stopIfTrue="1" operator="between">
      <formula>5000</formula>
      <formula>500000</formula>
    </cfRule>
  </conditionalFormatting>
  <conditionalFormatting sqref="AV6:AV55">
    <cfRule type="cellIs" priority="11" stopIfTrue="1" operator="equal">
      <formula>"&lt;0.5"</formula>
    </cfRule>
    <cfRule type="cellIs" dxfId="10" priority="12" stopIfTrue="1" operator="between">
      <formula>20</formula>
      <formula>49.99</formula>
    </cfRule>
    <cfRule type="cellIs" dxfId="9" priority="13" stopIfTrue="1" operator="between">
      <formula>50</formula>
      <formula>99.99</formula>
    </cfRule>
    <cfRule type="cellIs" dxfId="8" priority="14" stopIfTrue="1" operator="greaterThanOrEqual">
      <formula>100</formula>
    </cfRule>
  </conditionalFormatting>
  <conditionalFormatting sqref="AW6:AW55">
    <cfRule type="cellIs" priority="8" stopIfTrue="1" operator="equal">
      <formula>"&lt;0.1"</formula>
    </cfRule>
    <cfRule type="cellIs" dxfId="7" priority="9" operator="between">
      <formula>0.5</formula>
      <formula>0.9</formula>
    </cfRule>
    <cfRule type="cellIs" dxfId="6" priority="10" operator="greaterThanOrEqual">
      <formula>1</formula>
    </cfRule>
  </conditionalFormatting>
  <conditionalFormatting sqref="AX6:AX55">
    <cfRule type="cellIs" dxfId="5" priority="5" stopIfTrue="1" operator="between">
      <formula>50</formula>
      <formula>99.99</formula>
    </cfRule>
    <cfRule type="cellIs" dxfId="4" priority="6" stopIfTrue="1" operator="between">
      <formula>100</formula>
      <formula>199.99</formula>
    </cfRule>
    <cfRule type="cellIs" dxfId="3" priority="7" stopIfTrue="1" operator="greaterThanOrEqual">
      <formula>200</formula>
    </cfRule>
  </conditionalFormatting>
  <conditionalFormatting sqref="AY6:AY55">
    <cfRule type="cellIs" dxfId="2" priority="2" stopIfTrue="1" operator="between">
      <formula>95</formula>
      <formula>199.99</formula>
    </cfRule>
    <cfRule type="cellIs" dxfId="1" priority="3" stopIfTrue="1" operator="between">
      <formula>200</formula>
      <formula>499.99</formula>
    </cfRule>
    <cfRule type="cellIs" dxfId="0" priority="4" stopIfTrue="1" operator="greaterThanOrEqual">
      <formula>500</formula>
    </cfRule>
  </conditionalFormatting>
  <pageMargins left="0.7" right="0.7" top="0.75" bottom="0.75" header="0.3" footer="0.3"/>
  <pageSetup paperSize="262" orientation="landscape" horizontalDpi="4294967293" verticalDpi="4294967293" r:id="rId1"/>
</worksheet>
</file>

<file path=xl/worksheets/sheet5.xml><?xml version="1.0" encoding="utf-8"?>
<worksheet xmlns="http://schemas.openxmlformats.org/spreadsheetml/2006/main" xmlns:r="http://schemas.openxmlformats.org/officeDocument/2006/relationships">
  <dimension ref="A1:N68"/>
  <sheetViews>
    <sheetView workbookViewId="0"/>
  </sheetViews>
  <sheetFormatPr defaultRowHeight="12.75"/>
  <cols>
    <col min="1" max="1" width="9.140625" style="50"/>
    <col min="2" max="2" width="6.85546875" style="54" customWidth="1"/>
    <col min="3" max="3" width="15.42578125" style="50" customWidth="1"/>
    <col min="4" max="4" width="9.7109375" style="50" customWidth="1"/>
    <col min="5" max="257" width="9.140625" style="50"/>
    <col min="258" max="258" width="6.85546875" style="50" customWidth="1"/>
    <col min="259" max="259" width="9.140625" style="50"/>
    <col min="260" max="260" width="9.7109375" style="50" customWidth="1"/>
    <col min="261" max="513" width="9.140625" style="50"/>
    <col min="514" max="514" width="6.85546875" style="50" customWidth="1"/>
    <col min="515" max="515" width="9.140625" style="50"/>
    <col min="516" max="516" width="9.7109375" style="50" customWidth="1"/>
    <col min="517" max="769" width="9.140625" style="50"/>
    <col min="770" max="770" width="6.85546875" style="50" customWidth="1"/>
    <col min="771" max="771" width="9.140625" style="50"/>
    <col min="772" max="772" width="9.7109375" style="50" customWidth="1"/>
    <col min="773" max="1025" width="9.140625" style="50"/>
    <col min="1026" max="1026" width="6.85546875" style="50" customWidth="1"/>
    <col min="1027" max="1027" width="9.140625" style="50"/>
    <col min="1028" max="1028" width="9.7109375" style="50" customWidth="1"/>
    <col min="1029" max="1281" width="9.140625" style="50"/>
    <col min="1282" max="1282" width="6.85546875" style="50" customWidth="1"/>
    <col min="1283" max="1283" width="9.140625" style="50"/>
    <col min="1284" max="1284" width="9.7109375" style="50" customWidth="1"/>
    <col min="1285" max="1537" width="9.140625" style="50"/>
    <col min="1538" max="1538" width="6.85546875" style="50" customWidth="1"/>
    <col min="1539" max="1539" width="9.140625" style="50"/>
    <col min="1540" max="1540" width="9.7109375" style="50" customWidth="1"/>
    <col min="1541" max="1793" width="9.140625" style="50"/>
    <col min="1794" max="1794" width="6.85546875" style="50" customWidth="1"/>
    <col min="1795" max="1795" width="9.140625" style="50"/>
    <col min="1796" max="1796" width="9.7109375" style="50" customWidth="1"/>
    <col min="1797" max="2049" width="9.140625" style="50"/>
    <col min="2050" max="2050" width="6.85546875" style="50" customWidth="1"/>
    <col min="2051" max="2051" width="9.140625" style="50"/>
    <col min="2052" max="2052" width="9.7109375" style="50" customWidth="1"/>
    <col min="2053" max="2305" width="9.140625" style="50"/>
    <col min="2306" max="2306" width="6.85546875" style="50" customWidth="1"/>
    <col min="2307" max="2307" width="9.140625" style="50"/>
    <col min="2308" max="2308" width="9.7109375" style="50" customWidth="1"/>
    <col min="2309" max="2561" width="9.140625" style="50"/>
    <col min="2562" max="2562" width="6.85546875" style="50" customWidth="1"/>
    <col min="2563" max="2563" width="9.140625" style="50"/>
    <col min="2564" max="2564" width="9.7109375" style="50" customWidth="1"/>
    <col min="2565" max="2817" width="9.140625" style="50"/>
    <col min="2818" max="2818" width="6.85546875" style="50" customWidth="1"/>
    <col min="2819" max="2819" width="9.140625" style="50"/>
    <col min="2820" max="2820" width="9.7109375" style="50" customWidth="1"/>
    <col min="2821" max="3073" width="9.140625" style="50"/>
    <col min="3074" max="3074" width="6.85546875" style="50" customWidth="1"/>
    <col min="3075" max="3075" width="9.140625" style="50"/>
    <col min="3076" max="3076" width="9.7109375" style="50" customWidth="1"/>
    <col min="3077" max="3329" width="9.140625" style="50"/>
    <col min="3330" max="3330" width="6.85546875" style="50" customWidth="1"/>
    <col min="3331" max="3331" width="9.140625" style="50"/>
    <col min="3332" max="3332" width="9.7109375" style="50" customWidth="1"/>
    <col min="3333" max="3585" width="9.140625" style="50"/>
    <col min="3586" max="3586" width="6.85546875" style="50" customWidth="1"/>
    <col min="3587" max="3587" width="9.140625" style="50"/>
    <col min="3588" max="3588" width="9.7109375" style="50" customWidth="1"/>
    <col min="3589" max="3841" width="9.140625" style="50"/>
    <col min="3842" max="3842" width="6.85546875" style="50" customWidth="1"/>
    <col min="3843" max="3843" width="9.140625" style="50"/>
    <col min="3844" max="3844" width="9.7109375" style="50" customWidth="1"/>
    <col min="3845" max="4097" width="9.140625" style="50"/>
    <col min="4098" max="4098" width="6.85546875" style="50" customWidth="1"/>
    <col min="4099" max="4099" width="9.140625" style="50"/>
    <col min="4100" max="4100" width="9.7109375" style="50" customWidth="1"/>
    <col min="4101" max="4353" width="9.140625" style="50"/>
    <col min="4354" max="4354" width="6.85546875" style="50" customWidth="1"/>
    <col min="4355" max="4355" width="9.140625" style="50"/>
    <col min="4356" max="4356" width="9.7109375" style="50" customWidth="1"/>
    <col min="4357" max="4609" width="9.140625" style="50"/>
    <col min="4610" max="4610" width="6.85546875" style="50" customWidth="1"/>
    <col min="4611" max="4611" width="9.140625" style="50"/>
    <col min="4612" max="4612" width="9.7109375" style="50" customWidth="1"/>
    <col min="4613" max="4865" width="9.140625" style="50"/>
    <col min="4866" max="4866" width="6.85546875" style="50" customWidth="1"/>
    <col min="4867" max="4867" width="9.140625" style="50"/>
    <col min="4868" max="4868" width="9.7109375" style="50" customWidth="1"/>
    <col min="4869" max="5121" width="9.140625" style="50"/>
    <col min="5122" max="5122" width="6.85546875" style="50" customWidth="1"/>
    <col min="5123" max="5123" width="9.140625" style="50"/>
    <col min="5124" max="5124" width="9.7109375" style="50" customWidth="1"/>
    <col min="5125" max="5377" width="9.140625" style="50"/>
    <col min="5378" max="5378" width="6.85546875" style="50" customWidth="1"/>
    <col min="5379" max="5379" width="9.140625" style="50"/>
    <col min="5380" max="5380" width="9.7109375" style="50" customWidth="1"/>
    <col min="5381" max="5633" width="9.140625" style="50"/>
    <col min="5634" max="5634" width="6.85546875" style="50" customWidth="1"/>
    <col min="5635" max="5635" width="9.140625" style="50"/>
    <col min="5636" max="5636" width="9.7109375" style="50" customWidth="1"/>
    <col min="5637" max="5889" width="9.140625" style="50"/>
    <col min="5890" max="5890" width="6.85546875" style="50" customWidth="1"/>
    <col min="5891" max="5891" width="9.140625" style="50"/>
    <col min="5892" max="5892" width="9.7109375" style="50" customWidth="1"/>
    <col min="5893" max="6145" width="9.140625" style="50"/>
    <col min="6146" max="6146" width="6.85546875" style="50" customWidth="1"/>
    <col min="6147" max="6147" width="9.140625" style="50"/>
    <col min="6148" max="6148" width="9.7109375" style="50" customWidth="1"/>
    <col min="6149" max="6401" width="9.140625" style="50"/>
    <col min="6402" max="6402" width="6.85546875" style="50" customWidth="1"/>
    <col min="6403" max="6403" width="9.140625" style="50"/>
    <col min="6404" max="6404" width="9.7109375" style="50" customWidth="1"/>
    <col min="6405" max="6657" width="9.140625" style="50"/>
    <col min="6658" max="6658" width="6.85546875" style="50" customWidth="1"/>
    <col min="6659" max="6659" width="9.140625" style="50"/>
    <col min="6660" max="6660" width="9.7109375" style="50" customWidth="1"/>
    <col min="6661" max="6913" width="9.140625" style="50"/>
    <col min="6914" max="6914" width="6.85546875" style="50" customWidth="1"/>
    <col min="6915" max="6915" width="9.140625" style="50"/>
    <col min="6916" max="6916" width="9.7109375" style="50" customWidth="1"/>
    <col min="6917" max="7169" width="9.140625" style="50"/>
    <col min="7170" max="7170" width="6.85546875" style="50" customWidth="1"/>
    <col min="7171" max="7171" width="9.140625" style="50"/>
    <col min="7172" max="7172" width="9.7109375" style="50" customWidth="1"/>
    <col min="7173" max="7425" width="9.140625" style="50"/>
    <col min="7426" max="7426" width="6.85546875" style="50" customWidth="1"/>
    <col min="7427" max="7427" width="9.140625" style="50"/>
    <col min="7428" max="7428" width="9.7109375" style="50" customWidth="1"/>
    <col min="7429" max="7681" width="9.140625" style="50"/>
    <col min="7682" max="7682" width="6.85546875" style="50" customWidth="1"/>
    <col min="7683" max="7683" width="9.140625" style="50"/>
    <col min="7684" max="7684" width="9.7109375" style="50" customWidth="1"/>
    <col min="7685" max="7937" width="9.140625" style="50"/>
    <col min="7938" max="7938" width="6.85546875" style="50" customWidth="1"/>
    <col min="7939" max="7939" width="9.140625" style="50"/>
    <col min="7940" max="7940" width="9.7109375" style="50" customWidth="1"/>
    <col min="7941" max="8193" width="9.140625" style="50"/>
    <col min="8194" max="8194" width="6.85546875" style="50" customWidth="1"/>
    <col min="8195" max="8195" width="9.140625" style="50"/>
    <col min="8196" max="8196" width="9.7109375" style="50" customWidth="1"/>
    <col min="8197" max="8449" width="9.140625" style="50"/>
    <col min="8450" max="8450" width="6.85546875" style="50" customWidth="1"/>
    <col min="8451" max="8451" width="9.140625" style="50"/>
    <col min="8452" max="8452" width="9.7109375" style="50" customWidth="1"/>
    <col min="8453" max="8705" width="9.140625" style="50"/>
    <col min="8706" max="8706" width="6.85546875" style="50" customWidth="1"/>
    <col min="8707" max="8707" width="9.140625" style="50"/>
    <col min="8708" max="8708" width="9.7109375" style="50" customWidth="1"/>
    <col min="8709" max="8961" width="9.140625" style="50"/>
    <col min="8962" max="8962" width="6.85546875" style="50" customWidth="1"/>
    <col min="8963" max="8963" width="9.140625" style="50"/>
    <col min="8964" max="8964" width="9.7109375" style="50" customWidth="1"/>
    <col min="8965" max="9217" width="9.140625" style="50"/>
    <col min="9218" max="9218" width="6.85546875" style="50" customWidth="1"/>
    <col min="9219" max="9219" width="9.140625" style="50"/>
    <col min="9220" max="9220" width="9.7109375" style="50" customWidth="1"/>
    <col min="9221" max="9473" width="9.140625" style="50"/>
    <col min="9474" max="9474" width="6.85546875" style="50" customWidth="1"/>
    <col min="9475" max="9475" width="9.140625" style="50"/>
    <col min="9476" max="9476" width="9.7109375" style="50" customWidth="1"/>
    <col min="9477" max="9729" width="9.140625" style="50"/>
    <col min="9730" max="9730" width="6.85546875" style="50" customWidth="1"/>
    <col min="9731" max="9731" width="9.140625" style="50"/>
    <col min="9732" max="9732" width="9.7109375" style="50" customWidth="1"/>
    <col min="9733" max="9985" width="9.140625" style="50"/>
    <col min="9986" max="9986" width="6.85546875" style="50" customWidth="1"/>
    <col min="9987" max="9987" width="9.140625" style="50"/>
    <col min="9988" max="9988" width="9.7109375" style="50" customWidth="1"/>
    <col min="9989" max="10241" width="9.140625" style="50"/>
    <col min="10242" max="10242" width="6.85546875" style="50" customWidth="1"/>
    <col min="10243" max="10243" width="9.140625" style="50"/>
    <col min="10244" max="10244" width="9.7109375" style="50" customWidth="1"/>
    <col min="10245" max="10497" width="9.140625" style="50"/>
    <col min="10498" max="10498" width="6.85546875" style="50" customWidth="1"/>
    <col min="10499" max="10499" width="9.140625" style="50"/>
    <col min="10500" max="10500" width="9.7109375" style="50" customWidth="1"/>
    <col min="10501" max="10753" width="9.140625" style="50"/>
    <col min="10754" max="10754" width="6.85546875" style="50" customWidth="1"/>
    <col min="10755" max="10755" width="9.140625" style="50"/>
    <col min="10756" max="10756" width="9.7109375" style="50" customWidth="1"/>
    <col min="10757" max="11009" width="9.140625" style="50"/>
    <col min="11010" max="11010" width="6.85546875" style="50" customWidth="1"/>
    <col min="11011" max="11011" width="9.140625" style="50"/>
    <col min="11012" max="11012" width="9.7109375" style="50" customWidth="1"/>
    <col min="11013" max="11265" width="9.140625" style="50"/>
    <col min="11266" max="11266" width="6.85546875" style="50" customWidth="1"/>
    <col min="11267" max="11267" width="9.140625" style="50"/>
    <col min="11268" max="11268" width="9.7109375" style="50" customWidth="1"/>
    <col min="11269" max="11521" width="9.140625" style="50"/>
    <col min="11522" max="11522" width="6.85546875" style="50" customWidth="1"/>
    <col min="11523" max="11523" width="9.140625" style="50"/>
    <col min="11524" max="11524" width="9.7109375" style="50" customWidth="1"/>
    <col min="11525" max="11777" width="9.140625" style="50"/>
    <col min="11778" max="11778" width="6.85546875" style="50" customWidth="1"/>
    <col min="11779" max="11779" width="9.140625" style="50"/>
    <col min="11780" max="11780" width="9.7109375" style="50" customWidth="1"/>
    <col min="11781" max="12033" width="9.140625" style="50"/>
    <col min="12034" max="12034" width="6.85546875" style="50" customWidth="1"/>
    <col min="12035" max="12035" width="9.140625" style="50"/>
    <col min="12036" max="12036" width="9.7109375" style="50" customWidth="1"/>
    <col min="12037" max="12289" width="9.140625" style="50"/>
    <col min="12290" max="12290" width="6.85546875" style="50" customWidth="1"/>
    <col min="12291" max="12291" width="9.140625" style="50"/>
    <col min="12292" max="12292" width="9.7109375" style="50" customWidth="1"/>
    <col min="12293" max="12545" width="9.140625" style="50"/>
    <col min="12546" max="12546" width="6.85546875" style="50" customWidth="1"/>
    <col min="12547" max="12547" width="9.140625" style="50"/>
    <col min="12548" max="12548" width="9.7109375" style="50" customWidth="1"/>
    <col min="12549" max="12801" width="9.140625" style="50"/>
    <col min="12802" max="12802" width="6.85546875" style="50" customWidth="1"/>
    <col min="12803" max="12803" width="9.140625" style="50"/>
    <col min="12804" max="12804" width="9.7109375" style="50" customWidth="1"/>
    <col min="12805" max="13057" width="9.140625" style="50"/>
    <col min="13058" max="13058" width="6.85546875" style="50" customWidth="1"/>
    <col min="13059" max="13059" width="9.140625" style="50"/>
    <col min="13060" max="13060" width="9.7109375" style="50" customWidth="1"/>
    <col min="13061" max="13313" width="9.140625" style="50"/>
    <col min="13314" max="13314" width="6.85546875" style="50" customWidth="1"/>
    <col min="13315" max="13315" width="9.140625" style="50"/>
    <col min="13316" max="13316" width="9.7109375" style="50" customWidth="1"/>
    <col min="13317" max="13569" width="9.140625" style="50"/>
    <col min="13570" max="13570" width="6.85546875" style="50" customWidth="1"/>
    <col min="13571" max="13571" width="9.140625" style="50"/>
    <col min="13572" max="13572" width="9.7109375" style="50" customWidth="1"/>
    <col min="13573" max="13825" width="9.140625" style="50"/>
    <col min="13826" max="13826" width="6.85546875" style="50" customWidth="1"/>
    <col min="13827" max="13827" width="9.140625" style="50"/>
    <col min="13828" max="13828" width="9.7109375" style="50" customWidth="1"/>
    <col min="13829" max="14081" width="9.140625" style="50"/>
    <col min="14082" max="14082" width="6.85546875" style="50" customWidth="1"/>
    <col min="14083" max="14083" width="9.140625" style="50"/>
    <col min="14084" max="14084" width="9.7109375" style="50" customWidth="1"/>
    <col min="14085" max="14337" width="9.140625" style="50"/>
    <col min="14338" max="14338" width="6.85546875" style="50" customWidth="1"/>
    <col min="14339" max="14339" width="9.140625" style="50"/>
    <col min="14340" max="14340" width="9.7109375" style="50" customWidth="1"/>
    <col min="14341" max="14593" width="9.140625" style="50"/>
    <col min="14594" max="14594" width="6.85546875" style="50" customWidth="1"/>
    <col min="14595" max="14595" width="9.140625" style="50"/>
    <col min="14596" max="14596" width="9.7109375" style="50" customWidth="1"/>
    <col min="14597" max="14849" width="9.140625" style="50"/>
    <col min="14850" max="14850" width="6.85546875" style="50" customWidth="1"/>
    <col min="14851" max="14851" width="9.140625" style="50"/>
    <col min="14852" max="14852" width="9.7109375" style="50" customWidth="1"/>
    <col min="14853" max="15105" width="9.140625" style="50"/>
    <col min="15106" max="15106" width="6.85546875" style="50" customWidth="1"/>
    <col min="15107" max="15107" width="9.140625" style="50"/>
    <col min="15108" max="15108" width="9.7109375" style="50" customWidth="1"/>
    <col min="15109" max="15361" width="9.140625" style="50"/>
    <col min="15362" max="15362" width="6.85546875" style="50" customWidth="1"/>
    <col min="15363" max="15363" width="9.140625" style="50"/>
    <col min="15364" max="15364" width="9.7109375" style="50" customWidth="1"/>
    <col min="15365" max="15617" width="9.140625" style="50"/>
    <col min="15618" max="15618" width="6.85546875" style="50" customWidth="1"/>
    <col min="15619" max="15619" width="9.140625" style="50"/>
    <col min="15620" max="15620" width="9.7109375" style="50" customWidth="1"/>
    <col min="15621" max="15873" width="9.140625" style="50"/>
    <col min="15874" max="15874" width="6.85546875" style="50" customWidth="1"/>
    <col min="15875" max="15875" width="9.140625" style="50"/>
    <col min="15876" max="15876" width="9.7109375" style="50" customWidth="1"/>
    <col min="15877" max="16129" width="9.140625" style="50"/>
    <col min="16130" max="16130" width="6.85546875" style="50" customWidth="1"/>
    <col min="16131" max="16131" width="9.140625" style="50"/>
    <col min="16132" max="16132" width="9.7109375" style="50" customWidth="1"/>
    <col min="16133" max="16384" width="9.140625" style="50"/>
  </cols>
  <sheetData>
    <row r="1" spans="1:14">
      <c r="A1" s="97" t="s">
        <v>7</v>
      </c>
      <c r="B1" s="98">
        <v>10</v>
      </c>
      <c r="C1" s="99" t="s">
        <v>109</v>
      </c>
      <c r="D1" s="99"/>
      <c r="E1" s="100"/>
      <c r="F1" s="98"/>
      <c r="G1" s="99"/>
      <c r="H1" s="99"/>
      <c r="I1" s="99"/>
      <c r="J1" s="101"/>
    </row>
    <row r="2" spans="1:14">
      <c r="A2" s="102"/>
      <c r="B2" s="103"/>
      <c r="C2" s="104"/>
      <c r="D2" s="104"/>
      <c r="E2" s="105"/>
      <c r="F2" s="103"/>
      <c r="G2" s="104"/>
      <c r="H2" s="104"/>
      <c r="I2" s="104"/>
      <c r="J2" s="106"/>
    </row>
    <row r="3" spans="1:14" ht="15">
      <c r="A3" s="102"/>
      <c r="B3" s="103">
        <v>1</v>
      </c>
      <c r="C3" s="107" t="s">
        <v>58</v>
      </c>
      <c r="D3" s="104"/>
      <c r="E3" s="105"/>
      <c r="F3" s="103"/>
      <c r="G3" s="103"/>
      <c r="H3" s="107"/>
      <c r="I3" s="104"/>
      <c r="J3" s="106"/>
      <c r="M3" s="2"/>
      <c r="N3" s="2"/>
    </row>
    <row r="4" spans="1:14" ht="15">
      <c r="A4" s="108"/>
      <c r="B4" s="103">
        <v>2</v>
      </c>
      <c r="C4" s="107" t="s">
        <v>71</v>
      </c>
      <c r="D4" s="104"/>
      <c r="E4" s="105"/>
      <c r="F4" s="103"/>
      <c r="G4" s="103"/>
      <c r="H4" s="107"/>
      <c r="I4" s="109"/>
      <c r="J4" s="106"/>
      <c r="M4" s="2"/>
      <c r="N4" s="2"/>
    </row>
    <row r="5" spans="1:14" ht="15">
      <c r="A5" s="108"/>
      <c r="B5" s="103"/>
      <c r="C5" s="107"/>
      <c r="D5" s="104"/>
      <c r="E5" s="105"/>
      <c r="F5" s="103"/>
      <c r="G5" s="103"/>
      <c r="H5" s="109"/>
      <c r="I5" s="109"/>
      <c r="J5" s="106"/>
      <c r="M5" s="2"/>
      <c r="N5" s="2"/>
    </row>
    <row r="6" spans="1:14" ht="15">
      <c r="A6" s="108"/>
      <c r="B6" s="103"/>
      <c r="C6" s="110"/>
      <c r="D6" s="104"/>
      <c r="E6" s="105"/>
      <c r="F6" s="103"/>
      <c r="G6" s="103"/>
      <c r="H6" s="109"/>
      <c r="I6" s="109"/>
      <c r="J6" s="106"/>
      <c r="M6" s="2"/>
      <c r="N6" s="2"/>
    </row>
    <row r="7" spans="1:14" ht="15">
      <c r="A7" s="108"/>
      <c r="B7" s="111"/>
      <c r="C7" s="109"/>
      <c r="D7" s="104"/>
      <c r="E7" s="105"/>
      <c r="F7" s="103"/>
      <c r="G7" s="103"/>
      <c r="H7" s="104"/>
      <c r="I7" s="104"/>
      <c r="J7" s="106"/>
      <c r="M7" s="2"/>
      <c r="N7" s="2"/>
    </row>
    <row r="8" spans="1:14" ht="15">
      <c r="A8" s="108"/>
      <c r="B8" s="103"/>
      <c r="C8" s="112"/>
      <c r="D8" s="104"/>
      <c r="E8" s="104"/>
      <c r="F8" s="103"/>
      <c r="G8" s="103"/>
      <c r="H8" s="104"/>
      <c r="I8" s="104"/>
      <c r="J8" s="106"/>
      <c r="M8" s="2"/>
      <c r="N8" s="2"/>
    </row>
    <row r="9" spans="1:14" ht="15">
      <c r="A9" s="108"/>
      <c r="B9" s="103"/>
      <c r="C9" s="107"/>
      <c r="D9" s="104"/>
      <c r="E9" s="105"/>
      <c r="F9" s="103"/>
      <c r="G9" s="104"/>
      <c r="H9" s="104"/>
      <c r="I9" s="104"/>
      <c r="J9" s="106"/>
      <c r="M9" s="2"/>
      <c r="N9" s="2"/>
    </row>
    <row r="10" spans="1:14" ht="15">
      <c r="A10" s="108"/>
      <c r="B10" s="103"/>
      <c r="C10" s="107"/>
      <c r="D10" s="104"/>
      <c r="E10" s="105"/>
      <c r="F10" s="103"/>
      <c r="G10" s="104"/>
      <c r="H10" s="104"/>
      <c r="I10" s="104"/>
      <c r="J10" s="106"/>
      <c r="M10" s="2"/>
      <c r="N10" s="2"/>
    </row>
    <row r="11" spans="1:14" ht="15">
      <c r="A11" s="113"/>
      <c r="B11" s="114"/>
      <c r="C11" s="115"/>
      <c r="D11" s="116"/>
      <c r="E11" s="116"/>
      <c r="F11" s="114"/>
      <c r="G11" s="116"/>
      <c r="H11" s="116"/>
      <c r="I11" s="116"/>
      <c r="J11" s="117"/>
      <c r="M11" s="2"/>
      <c r="N11" s="2"/>
    </row>
    <row r="12" spans="1:14">
      <c r="A12" s="118"/>
      <c r="B12" s="119"/>
      <c r="C12" s="120"/>
      <c r="D12" s="120"/>
      <c r="E12" s="120"/>
      <c r="F12" s="120"/>
      <c r="G12" s="120"/>
      <c r="H12" s="120"/>
      <c r="I12" s="120"/>
      <c r="J12" s="120"/>
    </row>
    <row r="13" spans="1:14">
      <c r="A13" s="97" t="s">
        <v>6</v>
      </c>
      <c r="B13" s="98"/>
      <c r="C13" s="99"/>
      <c r="D13" s="99"/>
      <c r="E13" s="99"/>
      <c r="F13" s="99"/>
      <c r="G13" s="99"/>
      <c r="H13" s="99"/>
      <c r="I13" s="99"/>
      <c r="J13" s="101"/>
    </row>
    <row r="14" spans="1:14">
      <c r="A14" s="121"/>
      <c r="B14" s="105" t="s">
        <v>110</v>
      </c>
      <c r="C14" s="104" t="s">
        <v>111</v>
      </c>
      <c r="D14" s="104"/>
      <c r="E14" s="104"/>
      <c r="F14" s="104"/>
      <c r="G14" s="104"/>
      <c r="H14" s="104"/>
      <c r="I14" s="104"/>
      <c r="J14" s="106"/>
    </row>
    <row r="15" spans="1:14">
      <c r="A15" s="121"/>
      <c r="B15" s="105" t="s">
        <v>112</v>
      </c>
      <c r="C15" s="104" t="s">
        <v>113</v>
      </c>
      <c r="D15" s="104"/>
      <c r="E15" s="104"/>
      <c r="F15" s="104"/>
      <c r="G15" s="104"/>
      <c r="H15" s="104"/>
      <c r="I15" s="104"/>
      <c r="J15" s="106"/>
    </row>
    <row r="16" spans="1:14">
      <c r="A16" s="121"/>
      <c r="B16" s="105" t="s">
        <v>114</v>
      </c>
      <c r="C16" s="104" t="s">
        <v>115</v>
      </c>
      <c r="D16" s="104"/>
      <c r="E16" s="104"/>
      <c r="F16" s="104"/>
      <c r="G16" s="104"/>
      <c r="H16" s="104"/>
      <c r="I16" s="104"/>
      <c r="J16" s="106"/>
    </row>
    <row r="17" spans="1:12">
      <c r="A17" s="122"/>
      <c r="B17" s="123" t="s">
        <v>116</v>
      </c>
      <c r="C17" s="116" t="s">
        <v>117</v>
      </c>
      <c r="D17" s="116"/>
      <c r="E17" s="116"/>
      <c r="F17" s="116"/>
      <c r="G17" s="116"/>
      <c r="H17" s="116"/>
      <c r="I17" s="116"/>
      <c r="J17" s="117"/>
    </row>
    <row r="18" spans="1:12">
      <c r="A18" s="120"/>
      <c r="B18" s="119"/>
      <c r="C18" s="120"/>
      <c r="D18" s="120"/>
      <c r="E18" s="120"/>
      <c r="F18" s="120"/>
      <c r="G18" s="120"/>
      <c r="H18" s="120"/>
      <c r="I18" s="120"/>
      <c r="J18" s="120"/>
    </row>
    <row r="19" spans="1:12">
      <c r="A19" s="124" t="s">
        <v>16</v>
      </c>
      <c r="B19" s="98"/>
      <c r="C19" s="125"/>
      <c r="D19" s="125"/>
      <c r="E19" s="125"/>
      <c r="F19" s="125"/>
      <c r="G19" s="125"/>
      <c r="H19" s="125"/>
      <c r="I19" s="125"/>
      <c r="J19" s="126"/>
      <c r="L19" s="53"/>
    </row>
    <row r="20" spans="1:12">
      <c r="A20" s="127"/>
      <c r="B20" s="103" t="s">
        <v>21</v>
      </c>
      <c r="C20" s="128" t="s">
        <v>118</v>
      </c>
      <c r="D20" s="128"/>
      <c r="E20" s="128"/>
      <c r="F20" s="128" t="s">
        <v>29</v>
      </c>
      <c r="G20" s="128" t="s">
        <v>119</v>
      </c>
      <c r="H20" s="128"/>
      <c r="I20" s="128"/>
      <c r="J20" s="129"/>
    </row>
    <row r="21" spans="1:12">
      <c r="A21" s="127"/>
      <c r="B21" s="103" t="s">
        <v>22</v>
      </c>
      <c r="C21" s="128" t="s">
        <v>120</v>
      </c>
      <c r="D21" s="128"/>
      <c r="E21" s="128"/>
      <c r="F21" s="128" t="s">
        <v>30</v>
      </c>
      <c r="G21" s="128" t="s">
        <v>121</v>
      </c>
      <c r="H21" s="128"/>
      <c r="I21" s="128"/>
      <c r="J21" s="129"/>
    </row>
    <row r="22" spans="1:12">
      <c r="A22" s="127"/>
      <c r="B22" s="103" t="s">
        <v>23</v>
      </c>
      <c r="C22" s="128" t="s">
        <v>122</v>
      </c>
      <c r="D22" s="128"/>
      <c r="E22" s="128"/>
      <c r="F22" s="128" t="s">
        <v>31</v>
      </c>
      <c r="G22" s="128" t="s">
        <v>31</v>
      </c>
      <c r="H22" s="128"/>
      <c r="I22" s="128"/>
      <c r="J22" s="129"/>
    </row>
    <row r="23" spans="1:12">
      <c r="A23" s="127"/>
      <c r="B23" s="103" t="s">
        <v>24</v>
      </c>
      <c r="C23" s="128" t="s">
        <v>123</v>
      </c>
      <c r="D23" s="128"/>
      <c r="E23" s="128"/>
      <c r="F23" s="128" t="s">
        <v>32</v>
      </c>
      <c r="G23" s="128" t="s">
        <v>124</v>
      </c>
      <c r="H23" s="128"/>
      <c r="I23" s="128"/>
      <c r="J23" s="129"/>
    </row>
    <row r="24" spans="1:12">
      <c r="A24" s="127"/>
      <c r="B24" s="103" t="s">
        <v>25</v>
      </c>
      <c r="C24" s="128" t="s">
        <v>125</v>
      </c>
      <c r="D24" s="128"/>
      <c r="E24" s="128"/>
      <c r="F24" s="128" t="s">
        <v>33</v>
      </c>
      <c r="G24" s="128" t="s">
        <v>126</v>
      </c>
      <c r="H24" s="128"/>
      <c r="I24" s="128"/>
      <c r="J24" s="129"/>
    </row>
    <row r="25" spans="1:12">
      <c r="A25" s="127"/>
      <c r="B25" s="103" t="s">
        <v>26</v>
      </c>
      <c r="C25" s="128" t="s">
        <v>127</v>
      </c>
      <c r="D25" s="128"/>
      <c r="E25" s="128"/>
      <c r="F25" s="128"/>
      <c r="G25" s="128"/>
      <c r="H25" s="128"/>
      <c r="I25" s="128"/>
      <c r="J25" s="129"/>
    </row>
    <row r="26" spans="1:12">
      <c r="A26" s="127"/>
      <c r="B26" s="103" t="s">
        <v>27</v>
      </c>
      <c r="C26" s="128" t="s">
        <v>128</v>
      </c>
      <c r="D26" s="128"/>
      <c r="E26" s="128"/>
      <c r="F26" s="128"/>
      <c r="G26" s="128"/>
      <c r="H26" s="128"/>
      <c r="I26" s="128"/>
      <c r="J26" s="129"/>
    </row>
    <row r="27" spans="1:12">
      <c r="A27" s="127"/>
      <c r="B27" s="103" t="s">
        <v>28</v>
      </c>
      <c r="C27" s="128" t="s">
        <v>218</v>
      </c>
      <c r="D27" s="128"/>
      <c r="E27" s="128"/>
      <c r="F27" s="109"/>
      <c r="G27" s="128"/>
      <c r="H27" s="128"/>
      <c r="I27" s="128"/>
      <c r="J27" s="129"/>
    </row>
    <row r="28" spans="1:12">
      <c r="A28" s="127"/>
      <c r="B28" s="103"/>
      <c r="C28" s="128"/>
      <c r="D28" s="128"/>
      <c r="E28" s="128"/>
      <c r="F28" s="128"/>
      <c r="G28" s="128"/>
      <c r="H28" s="128"/>
      <c r="I28" s="128"/>
      <c r="J28" s="129"/>
    </row>
    <row r="29" spans="1:12">
      <c r="A29" s="127" t="s">
        <v>129</v>
      </c>
      <c r="B29" s="103"/>
      <c r="C29" s="128"/>
      <c r="D29" s="128"/>
      <c r="E29" s="128"/>
      <c r="F29" s="128"/>
      <c r="G29" s="128"/>
      <c r="H29" s="128"/>
      <c r="I29" s="128"/>
      <c r="J29" s="129"/>
    </row>
    <row r="30" spans="1:12">
      <c r="A30" s="130"/>
      <c r="B30" s="103">
        <v>1</v>
      </c>
      <c r="C30" s="128" t="s">
        <v>130</v>
      </c>
      <c r="D30" s="131" t="s">
        <v>131</v>
      </c>
      <c r="E30" s="132"/>
      <c r="F30" s="132"/>
      <c r="G30" s="128"/>
      <c r="H30" s="128"/>
      <c r="I30" s="128"/>
      <c r="J30" s="129"/>
    </row>
    <row r="31" spans="1:12">
      <c r="A31" s="130"/>
      <c r="B31" s="103">
        <v>2</v>
      </c>
      <c r="C31" s="128" t="s">
        <v>132</v>
      </c>
      <c r="D31" s="131"/>
      <c r="E31" s="132"/>
      <c r="F31" s="132"/>
      <c r="G31" s="109"/>
      <c r="H31" s="109"/>
      <c r="I31" s="109"/>
      <c r="J31" s="133"/>
    </row>
    <row r="32" spans="1:12">
      <c r="A32" s="130"/>
      <c r="B32" s="103">
        <v>3</v>
      </c>
      <c r="C32" s="128" t="s">
        <v>133</v>
      </c>
      <c r="D32" s="131" t="s">
        <v>134</v>
      </c>
      <c r="E32" s="132"/>
      <c r="F32" s="132"/>
      <c r="G32" s="109"/>
      <c r="H32" s="109"/>
      <c r="I32" s="109"/>
      <c r="J32" s="133"/>
    </row>
    <row r="33" spans="1:11" ht="12.75" customHeight="1">
      <c r="A33" s="130"/>
      <c r="B33" s="103">
        <v>4</v>
      </c>
      <c r="C33" s="128" t="s">
        <v>135</v>
      </c>
      <c r="D33" s="131" t="s">
        <v>136</v>
      </c>
      <c r="E33" s="132"/>
      <c r="F33" s="132"/>
      <c r="G33" s="109"/>
      <c r="H33" s="109"/>
      <c r="I33" s="109"/>
      <c r="J33" s="133"/>
    </row>
    <row r="34" spans="1:11" ht="12.75" customHeight="1">
      <c r="A34" s="134"/>
      <c r="B34" s="114">
        <v>5</v>
      </c>
      <c r="C34" s="135" t="s">
        <v>137</v>
      </c>
      <c r="D34" s="136" t="s">
        <v>138</v>
      </c>
      <c r="E34" s="137"/>
      <c r="F34" s="137"/>
      <c r="G34" s="138"/>
      <c r="H34" s="138"/>
      <c r="I34" s="138"/>
      <c r="J34" s="139"/>
    </row>
    <row r="35" spans="1:11" ht="12.75" customHeight="1">
      <c r="A35" s="140"/>
      <c r="B35" s="103"/>
      <c r="C35" s="128"/>
      <c r="D35" s="131"/>
      <c r="E35" s="132"/>
      <c r="F35" s="132"/>
      <c r="G35" s="109"/>
      <c r="H35" s="109"/>
      <c r="I35" s="109"/>
      <c r="J35" s="132"/>
      <c r="K35" s="52"/>
    </row>
    <row r="36" spans="1:11">
      <c r="A36" s="97" t="s">
        <v>50</v>
      </c>
      <c r="B36" s="98"/>
      <c r="C36" s="99"/>
      <c r="D36" s="99"/>
      <c r="E36" s="99"/>
      <c r="F36" s="99"/>
      <c r="G36" s="99"/>
      <c r="H36" s="99"/>
      <c r="I36" s="99"/>
      <c r="J36" s="101"/>
    </row>
    <row r="37" spans="1:11">
      <c r="A37" s="121"/>
      <c r="B37" s="103">
        <v>1</v>
      </c>
      <c r="C37" s="104" t="s">
        <v>130</v>
      </c>
      <c r="D37" s="104"/>
      <c r="E37" s="104"/>
      <c r="F37" s="104"/>
      <c r="G37" s="104"/>
      <c r="H37" s="104"/>
      <c r="I37" s="104"/>
      <c r="J37" s="106"/>
    </row>
    <row r="38" spans="1:11">
      <c r="A38" s="121"/>
      <c r="B38" s="103">
        <v>2</v>
      </c>
      <c r="C38" s="104" t="s">
        <v>132</v>
      </c>
      <c r="D38" s="104"/>
      <c r="E38" s="104"/>
      <c r="F38" s="104"/>
      <c r="G38" s="104"/>
      <c r="H38" s="104"/>
      <c r="I38" s="104"/>
      <c r="J38" s="106"/>
    </row>
    <row r="39" spans="1:11">
      <c r="A39" s="121"/>
      <c r="B39" s="103">
        <v>3</v>
      </c>
      <c r="C39" s="104" t="s">
        <v>133</v>
      </c>
      <c r="D39" s="104"/>
      <c r="E39" s="104"/>
      <c r="F39" s="104"/>
      <c r="G39" s="104"/>
      <c r="H39" s="104"/>
      <c r="I39" s="104"/>
      <c r="J39" s="106"/>
    </row>
    <row r="40" spans="1:11">
      <c r="A40" s="121"/>
      <c r="B40" s="103">
        <v>4</v>
      </c>
      <c r="C40" s="104" t="s">
        <v>135</v>
      </c>
      <c r="D40" s="104"/>
      <c r="E40" s="104"/>
      <c r="F40" s="104"/>
      <c r="G40" s="104"/>
      <c r="H40" s="104"/>
      <c r="I40" s="104"/>
      <c r="J40" s="106"/>
    </row>
    <row r="41" spans="1:11">
      <c r="A41" s="122"/>
      <c r="B41" s="114">
        <v>5</v>
      </c>
      <c r="C41" s="116" t="s">
        <v>137</v>
      </c>
      <c r="D41" s="116"/>
      <c r="E41" s="116"/>
      <c r="F41" s="116"/>
      <c r="G41" s="116"/>
      <c r="H41" s="116"/>
      <c r="I41" s="116"/>
      <c r="J41" s="117"/>
    </row>
    <row r="42" spans="1:11">
      <c r="A42" s="120"/>
      <c r="B42" s="119"/>
      <c r="C42" s="120"/>
      <c r="D42" s="141"/>
      <c r="E42" s="142"/>
      <c r="F42" s="120"/>
      <c r="G42" s="120"/>
      <c r="H42" s="120"/>
      <c r="I42" s="120"/>
      <c r="J42" s="120"/>
    </row>
    <row r="43" spans="1:11">
      <c r="A43" s="143" t="s">
        <v>49</v>
      </c>
      <c r="B43" s="98"/>
      <c r="C43" s="99"/>
      <c r="D43" s="144"/>
      <c r="E43" s="145"/>
      <c r="F43" s="99"/>
      <c r="G43" s="99"/>
      <c r="H43" s="99"/>
      <c r="I43" s="99"/>
      <c r="J43" s="101"/>
    </row>
    <row r="44" spans="1:11">
      <c r="A44" s="121"/>
      <c r="B44" s="103"/>
      <c r="C44" s="104"/>
      <c r="D44" s="146"/>
      <c r="E44" s="142"/>
      <c r="F44" s="104"/>
      <c r="G44" s="104"/>
      <c r="H44" s="104"/>
      <c r="I44" s="104"/>
      <c r="J44" s="106"/>
    </row>
    <row r="45" spans="1:11">
      <c r="A45" s="121"/>
      <c r="B45" s="103">
        <v>1</v>
      </c>
      <c r="C45" s="128" t="s">
        <v>130</v>
      </c>
      <c r="D45" s="146"/>
      <c r="E45" s="142"/>
      <c r="F45" s="104"/>
      <c r="G45" s="104"/>
      <c r="H45" s="104"/>
      <c r="I45" s="104"/>
      <c r="J45" s="106"/>
    </row>
    <row r="46" spans="1:11">
      <c r="A46" s="121"/>
      <c r="B46" s="103">
        <v>2</v>
      </c>
      <c r="C46" s="128" t="s">
        <v>132</v>
      </c>
      <c r="D46" s="146"/>
      <c r="E46" s="142"/>
      <c r="F46" s="104"/>
      <c r="G46" s="104"/>
      <c r="H46" s="104"/>
      <c r="I46" s="104"/>
      <c r="J46" s="106"/>
    </row>
    <row r="47" spans="1:11">
      <c r="A47" s="121"/>
      <c r="B47" s="103">
        <v>3</v>
      </c>
      <c r="C47" s="128" t="s">
        <v>133</v>
      </c>
      <c r="D47" s="146"/>
      <c r="E47" s="142"/>
      <c r="F47" s="104"/>
      <c r="G47" s="104"/>
      <c r="H47" s="104"/>
      <c r="I47" s="104"/>
      <c r="J47" s="106"/>
    </row>
    <row r="48" spans="1:11">
      <c r="A48" s="121"/>
      <c r="B48" s="103">
        <v>4</v>
      </c>
      <c r="C48" s="128" t="s">
        <v>135</v>
      </c>
      <c r="D48" s="146"/>
      <c r="E48" s="142"/>
      <c r="F48" s="104"/>
      <c r="G48" s="104"/>
      <c r="H48" s="104"/>
      <c r="I48" s="104"/>
      <c r="J48" s="106"/>
    </row>
    <row r="49" spans="1:10">
      <c r="A49" s="122"/>
      <c r="B49" s="114">
        <v>5</v>
      </c>
      <c r="C49" s="135" t="s">
        <v>137</v>
      </c>
      <c r="D49" s="147"/>
      <c r="E49" s="148"/>
      <c r="F49" s="116"/>
      <c r="G49" s="116"/>
      <c r="H49" s="116"/>
      <c r="I49" s="116"/>
      <c r="J49" s="117"/>
    </row>
    <row r="50" spans="1:10">
      <c r="A50" s="120"/>
      <c r="B50" s="119"/>
      <c r="C50" s="120"/>
      <c r="D50" s="141"/>
      <c r="E50" s="142"/>
      <c r="F50" s="120"/>
      <c r="G50" s="120"/>
      <c r="H50" s="120"/>
      <c r="I50" s="120"/>
      <c r="J50" s="120"/>
    </row>
    <row r="51" spans="1:10">
      <c r="A51" s="149" t="s">
        <v>219</v>
      </c>
      <c r="B51" s="98"/>
      <c r="C51" s="99"/>
      <c r="D51" s="144"/>
      <c r="E51" s="145"/>
      <c r="F51" s="99"/>
      <c r="G51" s="99"/>
      <c r="H51" s="99"/>
      <c r="I51" s="99"/>
      <c r="J51" s="101"/>
    </row>
    <row r="52" spans="1:10">
      <c r="A52" s="121"/>
      <c r="B52" s="103">
        <v>1</v>
      </c>
      <c r="C52" s="150" t="s">
        <v>139</v>
      </c>
      <c r="D52" s="150"/>
      <c r="E52" s="104"/>
      <c r="F52" s="104"/>
      <c r="G52" s="104"/>
      <c r="H52" s="104"/>
      <c r="I52" s="104"/>
      <c r="J52" s="106"/>
    </row>
    <row r="53" spans="1:10">
      <c r="A53" s="121"/>
      <c r="B53" s="103">
        <v>2</v>
      </c>
      <c r="C53" s="150" t="s">
        <v>140</v>
      </c>
      <c r="D53" s="150"/>
      <c r="E53" s="104"/>
      <c r="F53" s="104"/>
      <c r="G53" s="104"/>
      <c r="H53" s="104"/>
      <c r="I53" s="104"/>
      <c r="J53" s="106"/>
    </row>
    <row r="54" spans="1:10">
      <c r="A54" s="121"/>
      <c r="B54" s="103">
        <v>3</v>
      </c>
      <c r="C54" s="184" t="s">
        <v>141</v>
      </c>
      <c r="D54" s="184"/>
      <c r="E54" s="184"/>
      <c r="F54" s="184"/>
      <c r="G54" s="184"/>
      <c r="H54" s="184"/>
      <c r="I54" s="184"/>
      <c r="J54" s="106"/>
    </row>
    <row r="55" spans="1:10">
      <c r="A55" s="121"/>
      <c r="B55" s="103">
        <v>4</v>
      </c>
      <c r="C55" s="184" t="s">
        <v>142</v>
      </c>
      <c r="D55" s="184"/>
      <c r="E55" s="184"/>
      <c r="F55" s="184"/>
      <c r="G55" s="184"/>
      <c r="H55" s="184"/>
      <c r="I55" s="184"/>
      <c r="J55" s="185"/>
    </row>
    <row r="56" spans="1:10">
      <c r="A56" s="121"/>
      <c r="B56" s="103">
        <v>5</v>
      </c>
      <c r="C56" s="184" t="s">
        <v>143</v>
      </c>
      <c r="D56" s="184"/>
      <c r="E56" s="184"/>
      <c r="F56" s="184"/>
      <c r="G56" s="184"/>
      <c r="H56" s="184"/>
      <c r="I56" s="184"/>
      <c r="J56" s="185"/>
    </row>
    <row r="57" spans="1:10">
      <c r="A57" s="121"/>
      <c r="B57" s="103"/>
      <c r="C57" s="151"/>
      <c r="D57" s="151"/>
      <c r="E57" s="151"/>
      <c r="F57" s="151"/>
      <c r="G57" s="151"/>
      <c r="H57" s="151"/>
      <c r="I57" s="151"/>
      <c r="J57" s="152"/>
    </row>
    <row r="58" spans="1:10">
      <c r="A58" s="102" t="s">
        <v>35</v>
      </c>
      <c r="B58" s="111"/>
      <c r="C58" s="109"/>
      <c r="D58" s="151"/>
      <c r="E58" s="153"/>
      <c r="F58" s="151"/>
      <c r="G58" s="151"/>
      <c r="H58" s="151"/>
      <c r="I58" s="151"/>
      <c r="J58" s="152"/>
    </row>
    <row r="59" spans="1:10">
      <c r="A59" s="121"/>
      <c r="B59" s="103">
        <v>1</v>
      </c>
      <c r="C59" s="154" t="s">
        <v>144</v>
      </c>
      <c r="D59" s="151"/>
      <c r="E59" s="151"/>
      <c r="F59" s="151"/>
      <c r="G59" s="151"/>
      <c r="H59" s="151"/>
      <c r="I59" s="151"/>
      <c r="J59" s="152"/>
    </row>
    <row r="60" spans="1:10">
      <c r="A60" s="121"/>
      <c r="B60" s="103">
        <v>2</v>
      </c>
      <c r="C60" s="154" t="s">
        <v>145</v>
      </c>
      <c r="D60" s="151"/>
      <c r="E60" s="153"/>
      <c r="F60" s="151"/>
      <c r="G60" s="151"/>
      <c r="H60" s="151"/>
      <c r="I60" s="151"/>
      <c r="J60" s="152"/>
    </row>
    <row r="61" spans="1:10">
      <c r="A61" s="121"/>
      <c r="B61" s="103">
        <v>3</v>
      </c>
      <c r="C61" s="154" t="s">
        <v>146</v>
      </c>
      <c r="D61" s="151"/>
      <c r="E61" s="151"/>
      <c r="F61" s="151"/>
      <c r="G61" s="151"/>
      <c r="H61" s="151"/>
      <c r="I61" s="151"/>
      <c r="J61" s="152"/>
    </row>
    <row r="62" spans="1:10">
      <c r="A62" s="122"/>
      <c r="B62" s="114">
        <v>4</v>
      </c>
      <c r="C62" s="155" t="s">
        <v>147</v>
      </c>
      <c r="D62" s="156"/>
      <c r="E62" s="156"/>
      <c r="F62" s="156"/>
      <c r="G62" s="156"/>
      <c r="H62" s="156"/>
      <c r="I62" s="156"/>
      <c r="J62" s="157"/>
    </row>
    <row r="63" spans="1:10">
      <c r="A63" s="120"/>
      <c r="B63" s="119"/>
      <c r="C63" s="120"/>
      <c r="D63" s="120"/>
      <c r="E63" s="120"/>
      <c r="F63" s="120"/>
      <c r="G63" s="120"/>
      <c r="H63" s="120"/>
      <c r="I63" s="120"/>
      <c r="J63" s="120"/>
    </row>
    <row r="64" spans="1:10">
      <c r="A64" s="158"/>
      <c r="B64" s="159"/>
      <c r="C64" s="153"/>
      <c r="D64" s="153"/>
      <c r="E64" s="153"/>
      <c r="F64" s="153"/>
      <c r="G64" s="153"/>
      <c r="H64" s="153"/>
      <c r="I64" s="153"/>
      <c r="J64" s="153"/>
    </row>
    <row r="65" spans="1:10">
      <c r="A65" s="160" t="s">
        <v>51</v>
      </c>
      <c r="B65" s="161"/>
      <c r="C65" s="162"/>
      <c r="D65" s="162"/>
      <c r="E65" s="162"/>
      <c r="F65" s="162"/>
      <c r="G65" s="162"/>
      <c r="H65" s="162"/>
      <c r="I65" s="162"/>
      <c r="J65" s="163"/>
    </row>
    <row r="66" spans="1:10">
      <c r="A66" s="164" t="s">
        <v>148</v>
      </c>
      <c r="B66" s="111" t="s">
        <v>149</v>
      </c>
      <c r="C66" s="109" t="s">
        <v>150</v>
      </c>
      <c r="D66" s="109"/>
      <c r="E66" s="109"/>
      <c r="F66" s="109"/>
      <c r="G66" s="109"/>
      <c r="H66" s="109"/>
      <c r="I66" s="109"/>
      <c r="J66" s="165"/>
    </row>
    <row r="67" spans="1:10">
      <c r="A67" s="164" t="s">
        <v>151</v>
      </c>
      <c r="B67" s="111" t="s">
        <v>152</v>
      </c>
      <c r="C67" s="109" t="s">
        <v>153</v>
      </c>
      <c r="D67" s="109"/>
      <c r="E67" s="109"/>
      <c r="F67" s="109"/>
      <c r="G67" s="109"/>
      <c r="H67" s="109"/>
      <c r="I67" s="109"/>
      <c r="J67" s="165"/>
    </row>
    <row r="68" spans="1:10">
      <c r="A68" s="166" t="s">
        <v>154</v>
      </c>
      <c r="B68" s="167" t="s">
        <v>155</v>
      </c>
      <c r="C68" s="138" t="s">
        <v>156</v>
      </c>
      <c r="D68" s="138"/>
      <c r="E68" s="138"/>
      <c r="F68" s="138"/>
      <c r="G68" s="138"/>
      <c r="H68" s="138"/>
      <c r="I68" s="138"/>
      <c r="J68" s="168"/>
    </row>
  </sheetData>
  <mergeCells count="3">
    <mergeCell ref="C54:I54"/>
    <mergeCell ref="C55:J55"/>
    <mergeCell ref="C56:J56"/>
  </mergeCells>
  <dataValidations count="1">
    <dataValidation operator="equal" allowBlank="1" showErrorMessage="1" sqref="A65544:A65554 IW65544:IW65554 SS65544:SS65554 ACO65544:ACO65554 AMK65544:AMK65554 AWG65544:AWG65554 BGC65544:BGC65554 BPY65544:BPY65554 BZU65544:BZU65554 CJQ65544:CJQ65554 CTM65544:CTM65554 DDI65544:DDI65554 DNE65544:DNE65554 DXA65544:DXA65554 EGW65544:EGW65554 EQS65544:EQS65554 FAO65544:FAO65554 FKK65544:FKK65554 FUG65544:FUG65554 GEC65544:GEC65554 GNY65544:GNY65554 GXU65544:GXU65554 HHQ65544:HHQ65554 HRM65544:HRM65554 IBI65544:IBI65554 ILE65544:ILE65554 IVA65544:IVA65554 JEW65544:JEW65554 JOS65544:JOS65554 JYO65544:JYO65554 KIK65544:KIK65554 KSG65544:KSG65554 LCC65544:LCC65554 LLY65544:LLY65554 LVU65544:LVU65554 MFQ65544:MFQ65554 MPM65544:MPM65554 MZI65544:MZI65554 NJE65544:NJE65554 NTA65544:NTA65554 OCW65544:OCW65554 OMS65544:OMS65554 OWO65544:OWO65554 PGK65544:PGK65554 PQG65544:PQG65554 QAC65544:QAC65554 QJY65544:QJY65554 QTU65544:QTU65554 RDQ65544:RDQ65554 RNM65544:RNM65554 RXI65544:RXI65554 SHE65544:SHE65554 SRA65544:SRA65554 TAW65544:TAW65554 TKS65544:TKS65554 TUO65544:TUO65554 UEK65544:UEK65554 UOG65544:UOG65554 UYC65544:UYC65554 VHY65544:VHY65554 VRU65544:VRU65554 WBQ65544:WBQ65554 WLM65544:WLM65554 WVI65544:WVI65554 A131080:A131090 IW131080:IW131090 SS131080:SS131090 ACO131080:ACO131090 AMK131080:AMK131090 AWG131080:AWG131090 BGC131080:BGC131090 BPY131080:BPY131090 BZU131080:BZU131090 CJQ131080:CJQ131090 CTM131080:CTM131090 DDI131080:DDI131090 DNE131080:DNE131090 DXA131080:DXA131090 EGW131080:EGW131090 EQS131080:EQS131090 FAO131080:FAO131090 FKK131080:FKK131090 FUG131080:FUG131090 GEC131080:GEC131090 GNY131080:GNY131090 GXU131080:GXU131090 HHQ131080:HHQ131090 HRM131080:HRM131090 IBI131080:IBI131090 ILE131080:ILE131090 IVA131080:IVA131090 JEW131080:JEW131090 JOS131080:JOS131090 JYO131080:JYO131090 KIK131080:KIK131090 KSG131080:KSG131090 LCC131080:LCC131090 LLY131080:LLY131090 LVU131080:LVU131090 MFQ131080:MFQ131090 MPM131080:MPM131090 MZI131080:MZI131090 NJE131080:NJE131090 NTA131080:NTA131090 OCW131080:OCW131090 OMS131080:OMS131090 OWO131080:OWO131090 PGK131080:PGK131090 PQG131080:PQG131090 QAC131080:QAC131090 QJY131080:QJY131090 QTU131080:QTU131090 RDQ131080:RDQ131090 RNM131080:RNM131090 RXI131080:RXI131090 SHE131080:SHE131090 SRA131080:SRA131090 TAW131080:TAW131090 TKS131080:TKS131090 TUO131080:TUO131090 UEK131080:UEK131090 UOG131080:UOG131090 UYC131080:UYC131090 VHY131080:VHY131090 VRU131080:VRU131090 WBQ131080:WBQ131090 WLM131080:WLM131090 WVI131080:WVI131090 A196616:A196626 IW196616:IW196626 SS196616:SS196626 ACO196616:ACO196626 AMK196616:AMK196626 AWG196616:AWG196626 BGC196616:BGC196626 BPY196616:BPY196626 BZU196616:BZU196626 CJQ196616:CJQ196626 CTM196616:CTM196626 DDI196616:DDI196626 DNE196616:DNE196626 DXA196616:DXA196626 EGW196616:EGW196626 EQS196616:EQS196626 FAO196616:FAO196626 FKK196616:FKK196626 FUG196616:FUG196626 GEC196616:GEC196626 GNY196616:GNY196626 GXU196616:GXU196626 HHQ196616:HHQ196626 HRM196616:HRM196626 IBI196616:IBI196626 ILE196616:ILE196626 IVA196616:IVA196626 JEW196616:JEW196626 JOS196616:JOS196626 JYO196616:JYO196626 KIK196616:KIK196626 KSG196616:KSG196626 LCC196616:LCC196626 LLY196616:LLY196626 LVU196616:LVU196626 MFQ196616:MFQ196626 MPM196616:MPM196626 MZI196616:MZI196626 NJE196616:NJE196626 NTA196616:NTA196626 OCW196616:OCW196626 OMS196616:OMS196626 OWO196616:OWO196626 PGK196616:PGK196626 PQG196616:PQG196626 QAC196616:QAC196626 QJY196616:QJY196626 QTU196616:QTU196626 RDQ196616:RDQ196626 RNM196616:RNM196626 RXI196616:RXI196626 SHE196616:SHE196626 SRA196616:SRA196626 TAW196616:TAW196626 TKS196616:TKS196626 TUO196616:TUO196626 UEK196616:UEK196626 UOG196616:UOG196626 UYC196616:UYC196626 VHY196616:VHY196626 VRU196616:VRU196626 WBQ196616:WBQ196626 WLM196616:WLM196626 WVI196616:WVI196626 A262152:A262162 IW262152:IW262162 SS262152:SS262162 ACO262152:ACO262162 AMK262152:AMK262162 AWG262152:AWG262162 BGC262152:BGC262162 BPY262152:BPY262162 BZU262152:BZU262162 CJQ262152:CJQ262162 CTM262152:CTM262162 DDI262152:DDI262162 DNE262152:DNE262162 DXA262152:DXA262162 EGW262152:EGW262162 EQS262152:EQS262162 FAO262152:FAO262162 FKK262152:FKK262162 FUG262152:FUG262162 GEC262152:GEC262162 GNY262152:GNY262162 GXU262152:GXU262162 HHQ262152:HHQ262162 HRM262152:HRM262162 IBI262152:IBI262162 ILE262152:ILE262162 IVA262152:IVA262162 JEW262152:JEW262162 JOS262152:JOS262162 JYO262152:JYO262162 KIK262152:KIK262162 KSG262152:KSG262162 LCC262152:LCC262162 LLY262152:LLY262162 LVU262152:LVU262162 MFQ262152:MFQ262162 MPM262152:MPM262162 MZI262152:MZI262162 NJE262152:NJE262162 NTA262152:NTA262162 OCW262152:OCW262162 OMS262152:OMS262162 OWO262152:OWO262162 PGK262152:PGK262162 PQG262152:PQG262162 QAC262152:QAC262162 QJY262152:QJY262162 QTU262152:QTU262162 RDQ262152:RDQ262162 RNM262152:RNM262162 RXI262152:RXI262162 SHE262152:SHE262162 SRA262152:SRA262162 TAW262152:TAW262162 TKS262152:TKS262162 TUO262152:TUO262162 UEK262152:UEK262162 UOG262152:UOG262162 UYC262152:UYC262162 VHY262152:VHY262162 VRU262152:VRU262162 WBQ262152:WBQ262162 WLM262152:WLM262162 WVI262152:WVI262162 A327688:A327698 IW327688:IW327698 SS327688:SS327698 ACO327688:ACO327698 AMK327688:AMK327698 AWG327688:AWG327698 BGC327688:BGC327698 BPY327688:BPY327698 BZU327688:BZU327698 CJQ327688:CJQ327698 CTM327688:CTM327698 DDI327688:DDI327698 DNE327688:DNE327698 DXA327688:DXA327698 EGW327688:EGW327698 EQS327688:EQS327698 FAO327688:FAO327698 FKK327688:FKK327698 FUG327688:FUG327698 GEC327688:GEC327698 GNY327688:GNY327698 GXU327688:GXU327698 HHQ327688:HHQ327698 HRM327688:HRM327698 IBI327688:IBI327698 ILE327688:ILE327698 IVA327688:IVA327698 JEW327688:JEW327698 JOS327688:JOS327698 JYO327688:JYO327698 KIK327688:KIK327698 KSG327688:KSG327698 LCC327688:LCC327698 LLY327688:LLY327698 LVU327688:LVU327698 MFQ327688:MFQ327698 MPM327688:MPM327698 MZI327688:MZI327698 NJE327688:NJE327698 NTA327688:NTA327698 OCW327688:OCW327698 OMS327688:OMS327698 OWO327688:OWO327698 PGK327688:PGK327698 PQG327688:PQG327698 QAC327688:QAC327698 QJY327688:QJY327698 QTU327688:QTU327698 RDQ327688:RDQ327698 RNM327688:RNM327698 RXI327688:RXI327698 SHE327688:SHE327698 SRA327688:SRA327698 TAW327688:TAW327698 TKS327688:TKS327698 TUO327688:TUO327698 UEK327688:UEK327698 UOG327688:UOG327698 UYC327688:UYC327698 VHY327688:VHY327698 VRU327688:VRU327698 WBQ327688:WBQ327698 WLM327688:WLM327698 WVI327688:WVI327698 A393224:A393234 IW393224:IW393234 SS393224:SS393234 ACO393224:ACO393234 AMK393224:AMK393234 AWG393224:AWG393234 BGC393224:BGC393234 BPY393224:BPY393234 BZU393224:BZU393234 CJQ393224:CJQ393234 CTM393224:CTM393234 DDI393224:DDI393234 DNE393224:DNE393234 DXA393224:DXA393234 EGW393224:EGW393234 EQS393224:EQS393234 FAO393224:FAO393234 FKK393224:FKK393234 FUG393224:FUG393234 GEC393224:GEC393234 GNY393224:GNY393234 GXU393224:GXU393234 HHQ393224:HHQ393234 HRM393224:HRM393234 IBI393224:IBI393234 ILE393224:ILE393234 IVA393224:IVA393234 JEW393224:JEW393234 JOS393224:JOS393234 JYO393224:JYO393234 KIK393224:KIK393234 KSG393224:KSG393234 LCC393224:LCC393234 LLY393224:LLY393234 LVU393224:LVU393234 MFQ393224:MFQ393234 MPM393224:MPM393234 MZI393224:MZI393234 NJE393224:NJE393234 NTA393224:NTA393234 OCW393224:OCW393234 OMS393224:OMS393234 OWO393224:OWO393234 PGK393224:PGK393234 PQG393224:PQG393234 QAC393224:QAC393234 QJY393224:QJY393234 QTU393224:QTU393234 RDQ393224:RDQ393234 RNM393224:RNM393234 RXI393224:RXI393234 SHE393224:SHE393234 SRA393224:SRA393234 TAW393224:TAW393234 TKS393224:TKS393234 TUO393224:TUO393234 UEK393224:UEK393234 UOG393224:UOG393234 UYC393224:UYC393234 VHY393224:VHY393234 VRU393224:VRU393234 WBQ393224:WBQ393234 WLM393224:WLM393234 WVI393224:WVI393234 A458760:A458770 IW458760:IW458770 SS458760:SS458770 ACO458760:ACO458770 AMK458760:AMK458770 AWG458760:AWG458770 BGC458760:BGC458770 BPY458760:BPY458770 BZU458760:BZU458770 CJQ458760:CJQ458770 CTM458760:CTM458770 DDI458760:DDI458770 DNE458760:DNE458770 DXA458760:DXA458770 EGW458760:EGW458770 EQS458760:EQS458770 FAO458760:FAO458770 FKK458760:FKK458770 FUG458760:FUG458770 GEC458760:GEC458770 GNY458760:GNY458770 GXU458760:GXU458770 HHQ458760:HHQ458770 HRM458760:HRM458770 IBI458760:IBI458770 ILE458760:ILE458770 IVA458760:IVA458770 JEW458760:JEW458770 JOS458760:JOS458770 JYO458760:JYO458770 KIK458760:KIK458770 KSG458760:KSG458770 LCC458760:LCC458770 LLY458760:LLY458770 LVU458760:LVU458770 MFQ458760:MFQ458770 MPM458760:MPM458770 MZI458760:MZI458770 NJE458760:NJE458770 NTA458760:NTA458770 OCW458760:OCW458770 OMS458760:OMS458770 OWO458760:OWO458770 PGK458760:PGK458770 PQG458760:PQG458770 QAC458760:QAC458770 QJY458760:QJY458770 QTU458760:QTU458770 RDQ458760:RDQ458770 RNM458760:RNM458770 RXI458760:RXI458770 SHE458760:SHE458770 SRA458760:SRA458770 TAW458760:TAW458770 TKS458760:TKS458770 TUO458760:TUO458770 UEK458760:UEK458770 UOG458760:UOG458770 UYC458760:UYC458770 VHY458760:VHY458770 VRU458760:VRU458770 WBQ458760:WBQ458770 WLM458760:WLM458770 WVI458760:WVI458770 A524296:A524306 IW524296:IW524306 SS524296:SS524306 ACO524296:ACO524306 AMK524296:AMK524306 AWG524296:AWG524306 BGC524296:BGC524306 BPY524296:BPY524306 BZU524296:BZU524306 CJQ524296:CJQ524306 CTM524296:CTM524306 DDI524296:DDI524306 DNE524296:DNE524306 DXA524296:DXA524306 EGW524296:EGW524306 EQS524296:EQS524306 FAO524296:FAO524306 FKK524296:FKK524306 FUG524296:FUG524306 GEC524296:GEC524306 GNY524296:GNY524306 GXU524296:GXU524306 HHQ524296:HHQ524306 HRM524296:HRM524306 IBI524296:IBI524306 ILE524296:ILE524306 IVA524296:IVA524306 JEW524296:JEW524306 JOS524296:JOS524306 JYO524296:JYO524306 KIK524296:KIK524306 KSG524296:KSG524306 LCC524296:LCC524306 LLY524296:LLY524306 LVU524296:LVU524306 MFQ524296:MFQ524306 MPM524296:MPM524306 MZI524296:MZI524306 NJE524296:NJE524306 NTA524296:NTA524306 OCW524296:OCW524306 OMS524296:OMS524306 OWO524296:OWO524306 PGK524296:PGK524306 PQG524296:PQG524306 QAC524296:QAC524306 QJY524296:QJY524306 QTU524296:QTU524306 RDQ524296:RDQ524306 RNM524296:RNM524306 RXI524296:RXI524306 SHE524296:SHE524306 SRA524296:SRA524306 TAW524296:TAW524306 TKS524296:TKS524306 TUO524296:TUO524306 UEK524296:UEK524306 UOG524296:UOG524306 UYC524296:UYC524306 VHY524296:VHY524306 VRU524296:VRU524306 WBQ524296:WBQ524306 WLM524296:WLM524306 WVI524296:WVI524306 A589832:A589842 IW589832:IW589842 SS589832:SS589842 ACO589832:ACO589842 AMK589832:AMK589842 AWG589832:AWG589842 BGC589832:BGC589842 BPY589832:BPY589842 BZU589832:BZU589842 CJQ589832:CJQ589842 CTM589832:CTM589842 DDI589832:DDI589842 DNE589832:DNE589842 DXA589832:DXA589842 EGW589832:EGW589842 EQS589832:EQS589842 FAO589832:FAO589842 FKK589832:FKK589842 FUG589832:FUG589842 GEC589832:GEC589842 GNY589832:GNY589842 GXU589832:GXU589842 HHQ589832:HHQ589842 HRM589832:HRM589842 IBI589832:IBI589842 ILE589832:ILE589842 IVA589832:IVA589842 JEW589832:JEW589842 JOS589832:JOS589842 JYO589832:JYO589842 KIK589832:KIK589842 KSG589832:KSG589842 LCC589832:LCC589842 LLY589832:LLY589842 LVU589832:LVU589842 MFQ589832:MFQ589842 MPM589832:MPM589842 MZI589832:MZI589842 NJE589832:NJE589842 NTA589832:NTA589842 OCW589832:OCW589842 OMS589832:OMS589842 OWO589832:OWO589842 PGK589832:PGK589842 PQG589832:PQG589842 QAC589832:QAC589842 QJY589832:QJY589842 QTU589832:QTU589842 RDQ589832:RDQ589842 RNM589832:RNM589842 RXI589832:RXI589842 SHE589832:SHE589842 SRA589832:SRA589842 TAW589832:TAW589842 TKS589832:TKS589842 TUO589832:TUO589842 UEK589832:UEK589842 UOG589832:UOG589842 UYC589832:UYC589842 VHY589832:VHY589842 VRU589832:VRU589842 WBQ589832:WBQ589842 WLM589832:WLM589842 WVI589832:WVI589842 A655368:A655378 IW655368:IW655378 SS655368:SS655378 ACO655368:ACO655378 AMK655368:AMK655378 AWG655368:AWG655378 BGC655368:BGC655378 BPY655368:BPY655378 BZU655368:BZU655378 CJQ655368:CJQ655378 CTM655368:CTM655378 DDI655368:DDI655378 DNE655368:DNE655378 DXA655368:DXA655378 EGW655368:EGW655378 EQS655368:EQS655378 FAO655368:FAO655378 FKK655368:FKK655378 FUG655368:FUG655378 GEC655368:GEC655378 GNY655368:GNY655378 GXU655368:GXU655378 HHQ655368:HHQ655378 HRM655368:HRM655378 IBI655368:IBI655378 ILE655368:ILE655378 IVA655368:IVA655378 JEW655368:JEW655378 JOS655368:JOS655378 JYO655368:JYO655378 KIK655368:KIK655378 KSG655368:KSG655378 LCC655368:LCC655378 LLY655368:LLY655378 LVU655368:LVU655378 MFQ655368:MFQ655378 MPM655368:MPM655378 MZI655368:MZI655378 NJE655368:NJE655378 NTA655368:NTA655378 OCW655368:OCW655378 OMS655368:OMS655378 OWO655368:OWO655378 PGK655368:PGK655378 PQG655368:PQG655378 QAC655368:QAC655378 QJY655368:QJY655378 QTU655368:QTU655378 RDQ655368:RDQ655378 RNM655368:RNM655378 RXI655368:RXI655378 SHE655368:SHE655378 SRA655368:SRA655378 TAW655368:TAW655378 TKS655368:TKS655378 TUO655368:TUO655378 UEK655368:UEK655378 UOG655368:UOG655378 UYC655368:UYC655378 VHY655368:VHY655378 VRU655368:VRU655378 WBQ655368:WBQ655378 WLM655368:WLM655378 WVI655368:WVI655378 A720904:A720914 IW720904:IW720914 SS720904:SS720914 ACO720904:ACO720914 AMK720904:AMK720914 AWG720904:AWG720914 BGC720904:BGC720914 BPY720904:BPY720914 BZU720904:BZU720914 CJQ720904:CJQ720914 CTM720904:CTM720914 DDI720904:DDI720914 DNE720904:DNE720914 DXA720904:DXA720914 EGW720904:EGW720914 EQS720904:EQS720914 FAO720904:FAO720914 FKK720904:FKK720914 FUG720904:FUG720914 GEC720904:GEC720914 GNY720904:GNY720914 GXU720904:GXU720914 HHQ720904:HHQ720914 HRM720904:HRM720914 IBI720904:IBI720914 ILE720904:ILE720914 IVA720904:IVA720914 JEW720904:JEW720914 JOS720904:JOS720914 JYO720904:JYO720914 KIK720904:KIK720914 KSG720904:KSG720914 LCC720904:LCC720914 LLY720904:LLY720914 LVU720904:LVU720914 MFQ720904:MFQ720914 MPM720904:MPM720914 MZI720904:MZI720914 NJE720904:NJE720914 NTA720904:NTA720914 OCW720904:OCW720914 OMS720904:OMS720914 OWO720904:OWO720914 PGK720904:PGK720914 PQG720904:PQG720914 QAC720904:QAC720914 QJY720904:QJY720914 QTU720904:QTU720914 RDQ720904:RDQ720914 RNM720904:RNM720914 RXI720904:RXI720914 SHE720904:SHE720914 SRA720904:SRA720914 TAW720904:TAW720914 TKS720904:TKS720914 TUO720904:TUO720914 UEK720904:UEK720914 UOG720904:UOG720914 UYC720904:UYC720914 VHY720904:VHY720914 VRU720904:VRU720914 WBQ720904:WBQ720914 WLM720904:WLM720914 WVI720904:WVI720914 A786440:A786450 IW786440:IW786450 SS786440:SS786450 ACO786440:ACO786450 AMK786440:AMK786450 AWG786440:AWG786450 BGC786440:BGC786450 BPY786440:BPY786450 BZU786440:BZU786450 CJQ786440:CJQ786450 CTM786440:CTM786450 DDI786440:DDI786450 DNE786440:DNE786450 DXA786440:DXA786450 EGW786440:EGW786450 EQS786440:EQS786450 FAO786440:FAO786450 FKK786440:FKK786450 FUG786440:FUG786450 GEC786440:GEC786450 GNY786440:GNY786450 GXU786440:GXU786450 HHQ786440:HHQ786450 HRM786440:HRM786450 IBI786440:IBI786450 ILE786440:ILE786450 IVA786440:IVA786450 JEW786440:JEW786450 JOS786440:JOS786450 JYO786440:JYO786450 KIK786440:KIK786450 KSG786440:KSG786450 LCC786440:LCC786450 LLY786440:LLY786450 LVU786440:LVU786450 MFQ786440:MFQ786450 MPM786440:MPM786450 MZI786440:MZI786450 NJE786440:NJE786450 NTA786440:NTA786450 OCW786440:OCW786450 OMS786440:OMS786450 OWO786440:OWO786450 PGK786440:PGK786450 PQG786440:PQG786450 QAC786440:QAC786450 QJY786440:QJY786450 QTU786440:QTU786450 RDQ786440:RDQ786450 RNM786440:RNM786450 RXI786440:RXI786450 SHE786440:SHE786450 SRA786440:SRA786450 TAW786440:TAW786450 TKS786440:TKS786450 TUO786440:TUO786450 UEK786440:UEK786450 UOG786440:UOG786450 UYC786440:UYC786450 VHY786440:VHY786450 VRU786440:VRU786450 WBQ786440:WBQ786450 WLM786440:WLM786450 WVI786440:WVI786450 A851976:A851986 IW851976:IW851986 SS851976:SS851986 ACO851976:ACO851986 AMK851976:AMK851986 AWG851976:AWG851986 BGC851976:BGC851986 BPY851976:BPY851986 BZU851976:BZU851986 CJQ851976:CJQ851986 CTM851976:CTM851986 DDI851976:DDI851986 DNE851976:DNE851986 DXA851976:DXA851986 EGW851976:EGW851986 EQS851976:EQS851986 FAO851976:FAO851986 FKK851976:FKK851986 FUG851976:FUG851986 GEC851976:GEC851986 GNY851976:GNY851986 GXU851976:GXU851986 HHQ851976:HHQ851986 HRM851976:HRM851986 IBI851976:IBI851986 ILE851976:ILE851986 IVA851976:IVA851986 JEW851976:JEW851986 JOS851976:JOS851986 JYO851976:JYO851986 KIK851976:KIK851986 KSG851976:KSG851986 LCC851976:LCC851986 LLY851976:LLY851986 LVU851976:LVU851986 MFQ851976:MFQ851986 MPM851976:MPM851986 MZI851976:MZI851986 NJE851976:NJE851986 NTA851976:NTA851986 OCW851976:OCW851986 OMS851976:OMS851986 OWO851976:OWO851986 PGK851976:PGK851986 PQG851976:PQG851986 QAC851976:QAC851986 QJY851976:QJY851986 QTU851976:QTU851986 RDQ851976:RDQ851986 RNM851976:RNM851986 RXI851976:RXI851986 SHE851976:SHE851986 SRA851976:SRA851986 TAW851976:TAW851986 TKS851976:TKS851986 TUO851976:TUO851986 UEK851976:UEK851986 UOG851976:UOG851986 UYC851976:UYC851986 VHY851976:VHY851986 VRU851976:VRU851986 WBQ851976:WBQ851986 WLM851976:WLM851986 WVI851976:WVI851986 A917512:A917522 IW917512:IW917522 SS917512:SS917522 ACO917512:ACO917522 AMK917512:AMK917522 AWG917512:AWG917522 BGC917512:BGC917522 BPY917512:BPY917522 BZU917512:BZU917522 CJQ917512:CJQ917522 CTM917512:CTM917522 DDI917512:DDI917522 DNE917512:DNE917522 DXA917512:DXA917522 EGW917512:EGW917522 EQS917512:EQS917522 FAO917512:FAO917522 FKK917512:FKK917522 FUG917512:FUG917522 GEC917512:GEC917522 GNY917512:GNY917522 GXU917512:GXU917522 HHQ917512:HHQ917522 HRM917512:HRM917522 IBI917512:IBI917522 ILE917512:ILE917522 IVA917512:IVA917522 JEW917512:JEW917522 JOS917512:JOS917522 JYO917512:JYO917522 KIK917512:KIK917522 KSG917512:KSG917522 LCC917512:LCC917522 LLY917512:LLY917522 LVU917512:LVU917522 MFQ917512:MFQ917522 MPM917512:MPM917522 MZI917512:MZI917522 NJE917512:NJE917522 NTA917512:NTA917522 OCW917512:OCW917522 OMS917512:OMS917522 OWO917512:OWO917522 PGK917512:PGK917522 PQG917512:PQG917522 QAC917512:QAC917522 QJY917512:QJY917522 QTU917512:QTU917522 RDQ917512:RDQ917522 RNM917512:RNM917522 RXI917512:RXI917522 SHE917512:SHE917522 SRA917512:SRA917522 TAW917512:TAW917522 TKS917512:TKS917522 TUO917512:TUO917522 UEK917512:UEK917522 UOG917512:UOG917522 UYC917512:UYC917522 VHY917512:VHY917522 VRU917512:VRU917522 WBQ917512:WBQ917522 WLM917512:WLM917522 WVI917512:WVI917522 A983048:A983058 IW983048:IW983058 SS983048:SS983058 ACO983048:ACO983058 AMK983048:AMK983058 AWG983048:AWG983058 BGC983048:BGC983058 BPY983048:BPY983058 BZU983048:BZU983058 CJQ983048:CJQ983058 CTM983048:CTM983058 DDI983048:DDI983058 DNE983048:DNE983058 DXA983048:DXA983058 EGW983048:EGW983058 EQS983048:EQS983058 FAO983048:FAO983058 FKK983048:FKK983058 FUG983048:FUG983058 GEC983048:GEC983058 GNY983048:GNY983058 GXU983048:GXU983058 HHQ983048:HHQ983058 HRM983048:HRM983058 IBI983048:IBI983058 ILE983048:ILE983058 IVA983048:IVA983058 JEW983048:JEW983058 JOS983048:JOS983058 JYO983048:JYO983058 KIK983048:KIK983058 KSG983048:KSG983058 LCC983048:LCC983058 LLY983048:LLY983058 LVU983048:LVU983058 MFQ983048:MFQ983058 MPM983048:MPM983058 MZI983048:MZI983058 NJE983048:NJE983058 NTA983048:NTA983058 OCW983048:OCW983058 OMS983048:OMS983058 OWO983048:OWO983058 PGK983048:PGK983058 PQG983048:PQG983058 QAC983048:QAC983058 QJY983048:QJY983058 QTU983048:QTU983058 RDQ983048:RDQ983058 RNM983048:RNM983058 RXI983048:RXI983058 SHE983048:SHE983058 SRA983048:SRA983058 TAW983048:TAW983058 TKS983048:TKS983058 TUO983048:TUO983058 UEK983048:UEK983058 UOG983048:UOG983058 UYC983048:UYC983058 VHY983048:VHY983058 VRU983048:VRU983058 WBQ983048:WBQ983058 WLM983048:WLM983058 WVI983048:WVI983058 A65559:A65560 IW65559:IW65560 SS65559:SS65560 ACO65559:ACO65560 AMK65559:AMK65560 AWG65559:AWG65560 BGC65559:BGC65560 BPY65559:BPY65560 BZU65559:BZU65560 CJQ65559:CJQ65560 CTM65559:CTM65560 DDI65559:DDI65560 DNE65559:DNE65560 DXA65559:DXA65560 EGW65559:EGW65560 EQS65559:EQS65560 FAO65559:FAO65560 FKK65559:FKK65560 FUG65559:FUG65560 GEC65559:GEC65560 GNY65559:GNY65560 GXU65559:GXU65560 HHQ65559:HHQ65560 HRM65559:HRM65560 IBI65559:IBI65560 ILE65559:ILE65560 IVA65559:IVA65560 JEW65559:JEW65560 JOS65559:JOS65560 JYO65559:JYO65560 KIK65559:KIK65560 KSG65559:KSG65560 LCC65559:LCC65560 LLY65559:LLY65560 LVU65559:LVU65560 MFQ65559:MFQ65560 MPM65559:MPM65560 MZI65559:MZI65560 NJE65559:NJE65560 NTA65559:NTA65560 OCW65559:OCW65560 OMS65559:OMS65560 OWO65559:OWO65560 PGK65559:PGK65560 PQG65559:PQG65560 QAC65559:QAC65560 QJY65559:QJY65560 QTU65559:QTU65560 RDQ65559:RDQ65560 RNM65559:RNM65560 RXI65559:RXI65560 SHE65559:SHE65560 SRA65559:SRA65560 TAW65559:TAW65560 TKS65559:TKS65560 TUO65559:TUO65560 UEK65559:UEK65560 UOG65559:UOG65560 UYC65559:UYC65560 VHY65559:VHY65560 VRU65559:VRU65560 WBQ65559:WBQ65560 WLM65559:WLM65560 WVI65559:WVI65560 A131095:A131096 IW131095:IW131096 SS131095:SS131096 ACO131095:ACO131096 AMK131095:AMK131096 AWG131095:AWG131096 BGC131095:BGC131096 BPY131095:BPY131096 BZU131095:BZU131096 CJQ131095:CJQ131096 CTM131095:CTM131096 DDI131095:DDI131096 DNE131095:DNE131096 DXA131095:DXA131096 EGW131095:EGW131096 EQS131095:EQS131096 FAO131095:FAO131096 FKK131095:FKK131096 FUG131095:FUG131096 GEC131095:GEC131096 GNY131095:GNY131096 GXU131095:GXU131096 HHQ131095:HHQ131096 HRM131095:HRM131096 IBI131095:IBI131096 ILE131095:ILE131096 IVA131095:IVA131096 JEW131095:JEW131096 JOS131095:JOS131096 JYO131095:JYO131096 KIK131095:KIK131096 KSG131095:KSG131096 LCC131095:LCC131096 LLY131095:LLY131096 LVU131095:LVU131096 MFQ131095:MFQ131096 MPM131095:MPM131096 MZI131095:MZI131096 NJE131095:NJE131096 NTA131095:NTA131096 OCW131095:OCW131096 OMS131095:OMS131096 OWO131095:OWO131096 PGK131095:PGK131096 PQG131095:PQG131096 QAC131095:QAC131096 QJY131095:QJY131096 QTU131095:QTU131096 RDQ131095:RDQ131096 RNM131095:RNM131096 RXI131095:RXI131096 SHE131095:SHE131096 SRA131095:SRA131096 TAW131095:TAW131096 TKS131095:TKS131096 TUO131095:TUO131096 UEK131095:UEK131096 UOG131095:UOG131096 UYC131095:UYC131096 VHY131095:VHY131096 VRU131095:VRU131096 WBQ131095:WBQ131096 WLM131095:WLM131096 WVI131095:WVI131096 A196631:A196632 IW196631:IW196632 SS196631:SS196632 ACO196631:ACO196632 AMK196631:AMK196632 AWG196631:AWG196632 BGC196631:BGC196632 BPY196631:BPY196632 BZU196631:BZU196632 CJQ196631:CJQ196632 CTM196631:CTM196632 DDI196631:DDI196632 DNE196631:DNE196632 DXA196631:DXA196632 EGW196631:EGW196632 EQS196631:EQS196632 FAO196631:FAO196632 FKK196631:FKK196632 FUG196631:FUG196632 GEC196631:GEC196632 GNY196631:GNY196632 GXU196631:GXU196632 HHQ196631:HHQ196632 HRM196631:HRM196632 IBI196631:IBI196632 ILE196631:ILE196632 IVA196631:IVA196632 JEW196631:JEW196632 JOS196631:JOS196632 JYO196631:JYO196632 KIK196631:KIK196632 KSG196631:KSG196632 LCC196631:LCC196632 LLY196631:LLY196632 LVU196631:LVU196632 MFQ196631:MFQ196632 MPM196631:MPM196632 MZI196631:MZI196632 NJE196631:NJE196632 NTA196631:NTA196632 OCW196631:OCW196632 OMS196631:OMS196632 OWO196631:OWO196632 PGK196631:PGK196632 PQG196631:PQG196632 QAC196631:QAC196632 QJY196631:QJY196632 QTU196631:QTU196632 RDQ196631:RDQ196632 RNM196631:RNM196632 RXI196631:RXI196632 SHE196631:SHE196632 SRA196631:SRA196632 TAW196631:TAW196632 TKS196631:TKS196632 TUO196631:TUO196632 UEK196631:UEK196632 UOG196631:UOG196632 UYC196631:UYC196632 VHY196631:VHY196632 VRU196631:VRU196632 WBQ196631:WBQ196632 WLM196631:WLM196632 WVI196631:WVI196632 A262167:A262168 IW262167:IW262168 SS262167:SS262168 ACO262167:ACO262168 AMK262167:AMK262168 AWG262167:AWG262168 BGC262167:BGC262168 BPY262167:BPY262168 BZU262167:BZU262168 CJQ262167:CJQ262168 CTM262167:CTM262168 DDI262167:DDI262168 DNE262167:DNE262168 DXA262167:DXA262168 EGW262167:EGW262168 EQS262167:EQS262168 FAO262167:FAO262168 FKK262167:FKK262168 FUG262167:FUG262168 GEC262167:GEC262168 GNY262167:GNY262168 GXU262167:GXU262168 HHQ262167:HHQ262168 HRM262167:HRM262168 IBI262167:IBI262168 ILE262167:ILE262168 IVA262167:IVA262168 JEW262167:JEW262168 JOS262167:JOS262168 JYO262167:JYO262168 KIK262167:KIK262168 KSG262167:KSG262168 LCC262167:LCC262168 LLY262167:LLY262168 LVU262167:LVU262168 MFQ262167:MFQ262168 MPM262167:MPM262168 MZI262167:MZI262168 NJE262167:NJE262168 NTA262167:NTA262168 OCW262167:OCW262168 OMS262167:OMS262168 OWO262167:OWO262168 PGK262167:PGK262168 PQG262167:PQG262168 QAC262167:QAC262168 QJY262167:QJY262168 QTU262167:QTU262168 RDQ262167:RDQ262168 RNM262167:RNM262168 RXI262167:RXI262168 SHE262167:SHE262168 SRA262167:SRA262168 TAW262167:TAW262168 TKS262167:TKS262168 TUO262167:TUO262168 UEK262167:UEK262168 UOG262167:UOG262168 UYC262167:UYC262168 VHY262167:VHY262168 VRU262167:VRU262168 WBQ262167:WBQ262168 WLM262167:WLM262168 WVI262167:WVI262168 A327703:A327704 IW327703:IW327704 SS327703:SS327704 ACO327703:ACO327704 AMK327703:AMK327704 AWG327703:AWG327704 BGC327703:BGC327704 BPY327703:BPY327704 BZU327703:BZU327704 CJQ327703:CJQ327704 CTM327703:CTM327704 DDI327703:DDI327704 DNE327703:DNE327704 DXA327703:DXA327704 EGW327703:EGW327704 EQS327703:EQS327704 FAO327703:FAO327704 FKK327703:FKK327704 FUG327703:FUG327704 GEC327703:GEC327704 GNY327703:GNY327704 GXU327703:GXU327704 HHQ327703:HHQ327704 HRM327703:HRM327704 IBI327703:IBI327704 ILE327703:ILE327704 IVA327703:IVA327704 JEW327703:JEW327704 JOS327703:JOS327704 JYO327703:JYO327704 KIK327703:KIK327704 KSG327703:KSG327704 LCC327703:LCC327704 LLY327703:LLY327704 LVU327703:LVU327704 MFQ327703:MFQ327704 MPM327703:MPM327704 MZI327703:MZI327704 NJE327703:NJE327704 NTA327703:NTA327704 OCW327703:OCW327704 OMS327703:OMS327704 OWO327703:OWO327704 PGK327703:PGK327704 PQG327703:PQG327704 QAC327703:QAC327704 QJY327703:QJY327704 QTU327703:QTU327704 RDQ327703:RDQ327704 RNM327703:RNM327704 RXI327703:RXI327704 SHE327703:SHE327704 SRA327703:SRA327704 TAW327703:TAW327704 TKS327703:TKS327704 TUO327703:TUO327704 UEK327703:UEK327704 UOG327703:UOG327704 UYC327703:UYC327704 VHY327703:VHY327704 VRU327703:VRU327704 WBQ327703:WBQ327704 WLM327703:WLM327704 WVI327703:WVI327704 A393239:A393240 IW393239:IW393240 SS393239:SS393240 ACO393239:ACO393240 AMK393239:AMK393240 AWG393239:AWG393240 BGC393239:BGC393240 BPY393239:BPY393240 BZU393239:BZU393240 CJQ393239:CJQ393240 CTM393239:CTM393240 DDI393239:DDI393240 DNE393239:DNE393240 DXA393239:DXA393240 EGW393239:EGW393240 EQS393239:EQS393240 FAO393239:FAO393240 FKK393239:FKK393240 FUG393239:FUG393240 GEC393239:GEC393240 GNY393239:GNY393240 GXU393239:GXU393240 HHQ393239:HHQ393240 HRM393239:HRM393240 IBI393239:IBI393240 ILE393239:ILE393240 IVA393239:IVA393240 JEW393239:JEW393240 JOS393239:JOS393240 JYO393239:JYO393240 KIK393239:KIK393240 KSG393239:KSG393240 LCC393239:LCC393240 LLY393239:LLY393240 LVU393239:LVU393240 MFQ393239:MFQ393240 MPM393239:MPM393240 MZI393239:MZI393240 NJE393239:NJE393240 NTA393239:NTA393240 OCW393239:OCW393240 OMS393239:OMS393240 OWO393239:OWO393240 PGK393239:PGK393240 PQG393239:PQG393240 QAC393239:QAC393240 QJY393239:QJY393240 QTU393239:QTU393240 RDQ393239:RDQ393240 RNM393239:RNM393240 RXI393239:RXI393240 SHE393239:SHE393240 SRA393239:SRA393240 TAW393239:TAW393240 TKS393239:TKS393240 TUO393239:TUO393240 UEK393239:UEK393240 UOG393239:UOG393240 UYC393239:UYC393240 VHY393239:VHY393240 VRU393239:VRU393240 WBQ393239:WBQ393240 WLM393239:WLM393240 WVI393239:WVI393240 A458775:A458776 IW458775:IW458776 SS458775:SS458776 ACO458775:ACO458776 AMK458775:AMK458776 AWG458775:AWG458776 BGC458775:BGC458776 BPY458775:BPY458776 BZU458775:BZU458776 CJQ458775:CJQ458776 CTM458775:CTM458776 DDI458775:DDI458776 DNE458775:DNE458776 DXA458775:DXA458776 EGW458775:EGW458776 EQS458775:EQS458776 FAO458775:FAO458776 FKK458775:FKK458776 FUG458775:FUG458776 GEC458775:GEC458776 GNY458775:GNY458776 GXU458775:GXU458776 HHQ458775:HHQ458776 HRM458775:HRM458776 IBI458775:IBI458776 ILE458775:ILE458776 IVA458775:IVA458776 JEW458775:JEW458776 JOS458775:JOS458776 JYO458775:JYO458776 KIK458775:KIK458776 KSG458775:KSG458776 LCC458775:LCC458776 LLY458775:LLY458776 LVU458775:LVU458776 MFQ458775:MFQ458776 MPM458775:MPM458776 MZI458775:MZI458776 NJE458775:NJE458776 NTA458775:NTA458776 OCW458775:OCW458776 OMS458775:OMS458776 OWO458775:OWO458776 PGK458775:PGK458776 PQG458775:PQG458776 QAC458775:QAC458776 QJY458775:QJY458776 QTU458775:QTU458776 RDQ458775:RDQ458776 RNM458775:RNM458776 RXI458775:RXI458776 SHE458775:SHE458776 SRA458775:SRA458776 TAW458775:TAW458776 TKS458775:TKS458776 TUO458775:TUO458776 UEK458775:UEK458776 UOG458775:UOG458776 UYC458775:UYC458776 VHY458775:VHY458776 VRU458775:VRU458776 WBQ458775:WBQ458776 WLM458775:WLM458776 WVI458775:WVI458776 A524311:A524312 IW524311:IW524312 SS524311:SS524312 ACO524311:ACO524312 AMK524311:AMK524312 AWG524311:AWG524312 BGC524311:BGC524312 BPY524311:BPY524312 BZU524311:BZU524312 CJQ524311:CJQ524312 CTM524311:CTM524312 DDI524311:DDI524312 DNE524311:DNE524312 DXA524311:DXA524312 EGW524311:EGW524312 EQS524311:EQS524312 FAO524311:FAO524312 FKK524311:FKK524312 FUG524311:FUG524312 GEC524311:GEC524312 GNY524311:GNY524312 GXU524311:GXU524312 HHQ524311:HHQ524312 HRM524311:HRM524312 IBI524311:IBI524312 ILE524311:ILE524312 IVA524311:IVA524312 JEW524311:JEW524312 JOS524311:JOS524312 JYO524311:JYO524312 KIK524311:KIK524312 KSG524311:KSG524312 LCC524311:LCC524312 LLY524311:LLY524312 LVU524311:LVU524312 MFQ524311:MFQ524312 MPM524311:MPM524312 MZI524311:MZI524312 NJE524311:NJE524312 NTA524311:NTA524312 OCW524311:OCW524312 OMS524311:OMS524312 OWO524311:OWO524312 PGK524311:PGK524312 PQG524311:PQG524312 QAC524311:QAC524312 QJY524311:QJY524312 QTU524311:QTU524312 RDQ524311:RDQ524312 RNM524311:RNM524312 RXI524311:RXI524312 SHE524311:SHE524312 SRA524311:SRA524312 TAW524311:TAW524312 TKS524311:TKS524312 TUO524311:TUO524312 UEK524311:UEK524312 UOG524311:UOG524312 UYC524311:UYC524312 VHY524311:VHY524312 VRU524311:VRU524312 WBQ524311:WBQ524312 WLM524311:WLM524312 WVI524311:WVI524312 A589847:A589848 IW589847:IW589848 SS589847:SS589848 ACO589847:ACO589848 AMK589847:AMK589848 AWG589847:AWG589848 BGC589847:BGC589848 BPY589847:BPY589848 BZU589847:BZU589848 CJQ589847:CJQ589848 CTM589847:CTM589848 DDI589847:DDI589848 DNE589847:DNE589848 DXA589847:DXA589848 EGW589847:EGW589848 EQS589847:EQS589848 FAO589847:FAO589848 FKK589847:FKK589848 FUG589847:FUG589848 GEC589847:GEC589848 GNY589847:GNY589848 GXU589847:GXU589848 HHQ589847:HHQ589848 HRM589847:HRM589848 IBI589847:IBI589848 ILE589847:ILE589848 IVA589847:IVA589848 JEW589847:JEW589848 JOS589847:JOS589848 JYO589847:JYO589848 KIK589847:KIK589848 KSG589847:KSG589848 LCC589847:LCC589848 LLY589847:LLY589848 LVU589847:LVU589848 MFQ589847:MFQ589848 MPM589847:MPM589848 MZI589847:MZI589848 NJE589847:NJE589848 NTA589847:NTA589848 OCW589847:OCW589848 OMS589847:OMS589848 OWO589847:OWO589848 PGK589847:PGK589848 PQG589847:PQG589848 QAC589847:QAC589848 QJY589847:QJY589848 QTU589847:QTU589848 RDQ589847:RDQ589848 RNM589847:RNM589848 RXI589847:RXI589848 SHE589847:SHE589848 SRA589847:SRA589848 TAW589847:TAW589848 TKS589847:TKS589848 TUO589847:TUO589848 UEK589847:UEK589848 UOG589847:UOG589848 UYC589847:UYC589848 VHY589847:VHY589848 VRU589847:VRU589848 WBQ589847:WBQ589848 WLM589847:WLM589848 WVI589847:WVI589848 A655383:A655384 IW655383:IW655384 SS655383:SS655384 ACO655383:ACO655384 AMK655383:AMK655384 AWG655383:AWG655384 BGC655383:BGC655384 BPY655383:BPY655384 BZU655383:BZU655384 CJQ655383:CJQ655384 CTM655383:CTM655384 DDI655383:DDI655384 DNE655383:DNE655384 DXA655383:DXA655384 EGW655383:EGW655384 EQS655383:EQS655384 FAO655383:FAO655384 FKK655383:FKK655384 FUG655383:FUG655384 GEC655383:GEC655384 GNY655383:GNY655384 GXU655383:GXU655384 HHQ655383:HHQ655384 HRM655383:HRM655384 IBI655383:IBI655384 ILE655383:ILE655384 IVA655383:IVA655384 JEW655383:JEW655384 JOS655383:JOS655384 JYO655383:JYO655384 KIK655383:KIK655384 KSG655383:KSG655384 LCC655383:LCC655384 LLY655383:LLY655384 LVU655383:LVU655384 MFQ655383:MFQ655384 MPM655383:MPM655384 MZI655383:MZI655384 NJE655383:NJE655384 NTA655383:NTA655384 OCW655383:OCW655384 OMS655383:OMS655384 OWO655383:OWO655384 PGK655383:PGK655384 PQG655383:PQG655384 QAC655383:QAC655384 QJY655383:QJY655384 QTU655383:QTU655384 RDQ655383:RDQ655384 RNM655383:RNM655384 RXI655383:RXI655384 SHE655383:SHE655384 SRA655383:SRA655384 TAW655383:TAW655384 TKS655383:TKS655384 TUO655383:TUO655384 UEK655383:UEK655384 UOG655383:UOG655384 UYC655383:UYC655384 VHY655383:VHY655384 VRU655383:VRU655384 WBQ655383:WBQ655384 WLM655383:WLM655384 WVI655383:WVI655384 A720919:A720920 IW720919:IW720920 SS720919:SS720920 ACO720919:ACO720920 AMK720919:AMK720920 AWG720919:AWG720920 BGC720919:BGC720920 BPY720919:BPY720920 BZU720919:BZU720920 CJQ720919:CJQ720920 CTM720919:CTM720920 DDI720919:DDI720920 DNE720919:DNE720920 DXA720919:DXA720920 EGW720919:EGW720920 EQS720919:EQS720920 FAO720919:FAO720920 FKK720919:FKK720920 FUG720919:FUG720920 GEC720919:GEC720920 GNY720919:GNY720920 GXU720919:GXU720920 HHQ720919:HHQ720920 HRM720919:HRM720920 IBI720919:IBI720920 ILE720919:ILE720920 IVA720919:IVA720920 JEW720919:JEW720920 JOS720919:JOS720920 JYO720919:JYO720920 KIK720919:KIK720920 KSG720919:KSG720920 LCC720919:LCC720920 LLY720919:LLY720920 LVU720919:LVU720920 MFQ720919:MFQ720920 MPM720919:MPM720920 MZI720919:MZI720920 NJE720919:NJE720920 NTA720919:NTA720920 OCW720919:OCW720920 OMS720919:OMS720920 OWO720919:OWO720920 PGK720919:PGK720920 PQG720919:PQG720920 QAC720919:QAC720920 QJY720919:QJY720920 QTU720919:QTU720920 RDQ720919:RDQ720920 RNM720919:RNM720920 RXI720919:RXI720920 SHE720919:SHE720920 SRA720919:SRA720920 TAW720919:TAW720920 TKS720919:TKS720920 TUO720919:TUO720920 UEK720919:UEK720920 UOG720919:UOG720920 UYC720919:UYC720920 VHY720919:VHY720920 VRU720919:VRU720920 WBQ720919:WBQ720920 WLM720919:WLM720920 WVI720919:WVI720920 A786455:A786456 IW786455:IW786456 SS786455:SS786456 ACO786455:ACO786456 AMK786455:AMK786456 AWG786455:AWG786456 BGC786455:BGC786456 BPY786455:BPY786456 BZU786455:BZU786456 CJQ786455:CJQ786456 CTM786455:CTM786456 DDI786455:DDI786456 DNE786455:DNE786456 DXA786455:DXA786456 EGW786455:EGW786456 EQS786455:EQS786456 FAO786455:FAO786456 FKK786455:FKK786456 FUG786455:FUG786456 GEC786455:GEC786456 GNY786455:GNY786456 GXU786455:GXU786456 HHQ786455:HHQ786456 HRM786455:HRM786456 IBI786455:IBI786456 ILE786455:ILE786456 IVA786455:IVA786456 JEW786455:JEW786456 JOS786455:JOS786456 JYO786455:JYO786456 KIK786455:KIK786456 KSG786455:KSG786456 LCC786455:LCC786456 LLY786455:LLY786456 LVU786455:LVU786456 MFQ786455:MFQ786456 MPM786455:MPM786456 MZI786455:MZI786456 NJE786455:NJE786456 NTA786455:NTA786456 OCW786455:OCW786456 OMS786455:OMS786456 OWO786455:OWO786456 PGK786455:PGK786456 PQG786455:PQG786456 QAC786455:QAC786456 QJY786455:QJY786456 QTU786455:QTU786456 RDQ786455:RDQ786456 RNM786455:RNM786456 RXI786455:RXI786456 SHE786455:SHE786456 SRA786455:SRA786456 TAW786455:TAW786456 TKS786455:TKS786456 TUO786455:TUO786456 UEK786455:UEK786456 UOG786455:UOG786456 UYC786455:UYC786456 VHY786455:VHY786456 VRU786455:VRU786456 WBQ786455:WBQ786456 WLM786455:WLM786456 WVI786455:WVI786456 A851991:A851992 IW851991:IW851992 SS851991:SS851992 ACO851991:ACO851992 AMK851991:AMK851992 AWG851991:AWG851992 BGC851991:BGC851992 BPY851991:BPY851992 BZU851991:BZU851992 CJQ851991:CJQ851992 CTM851991:CTM851992 DDI851991:DDI851992 DNE851991:DNE851992 DXA851991:DXA851992 EGW851991:EGW851992 EQS851991:EQS851992 FAO851991:FAO851992 FKK851991:FKK851992 FUG851991:FUG851992 GEC851991:GEC851992 GNY851991:GNY851992 GXU851991:GXU851992 HHQ851991:HHQ851992 HRM851991:HRM851992 IBI851991:IBI851992 ILE851991:ILE851992 IVA851991:IVA851992 JEW851991:JEW851992 JOS851991:JOS851992 JYO851991:JYO851992 KIK851991:KIK851992 KSG851991:KSG851992 LCC851991:LCC851992 LLY851991:LLY851992 LVU851991:LVU851992 MFQ851991:MFQ851992 MPM851991:MPM851992 MZI851991:MZI851992 NJE851991:NJE851992 NTA851991:NTA851992 OCW851991:OCW851992 OMS851991:OMS851992 OWO851991:OWO851992 PGK851991:PGK851992 PQG851991:PQG851992 QAC851991:QAC851992 QJY851991:QJY851992 QTU851991:QTU851992 RDQ851991:RDQ851992 RNM851991:RNM851992 RXI851991:RXI851992 SHE851991:SHE851992 SRA851991:SRA851992 TAW851991:TAW851992 TKS851991:TKS851992 TUO851991:TUO851992 UEK851991:UEK851992 UOG851991:UOG851992 UYC851991:UYC851992 VHY851991:VHY851992 VRU851991:VRU851992 WBQ851991:WBQ851992 WLM851991:WLM851992 WVI851991:WVI851992 A917527:A917528 IW917527:IW917528 SS917527:SS917528 ACO917527:ACO917528 AMK917527:AMK917528 AWG917527:AWG917528 BGC917527:BGC917528 BPY917527:BPY917528 BZU917527:BZU917528 CJQ917527:CJQ917528 CTM917527:CTM917528 DDI917527:DDI917528 DNE917527:DNE917528 DXA917527:DXA917528 EGW917527:EGW917528 EQS917527:EQS917528 FAO917527:FAO917528 FKK917527:FKK917528 FUG917527:FUG917528 GEC917527:GEC917528 GNY917527:GNY917528 GXU917527:GXU917528 HHQ917527:HHQ917528 HRM917527:HRM917528 IBI917527:IBI917528 ILE917527:ILE917528 IVA917527:IVA917528 JEW917527:JEW917528 JOS917527:JOS917528 JYO917527:JYO917528 KIK917527:KIK917528 KSG917527:KSG917528 LCC917527:LCC917528 LLY917527:LLY917528 LVU917527:LVU917528 MFQ917527:MFQ917528 MPM917527:MPM917528 MZI917527:MZI917528 NJE917527:NJE917528 NTA917527:NTA917528 OCW917527:OCW917528 OMS917527:OMS917528 OWO917527:OWO917528 PGK917527:PGK917528 PQG917527:PQG917528 QAC917527:QAC917528 QJY917527:QJY917528 QTU917527:QTU917528 RDQ917527:RDQ917528 RNM917527:RNM917528 RXI917527:RXI917528 SHE917527:SHE917528 SRA917527:SRA917528 TAW917527:TAW917528 TKS917527:TKS917528 TUO917527:TUO917528 UEK917527:UEK917528 UOG917527:UOG917528 UYC917527:UYC917528 VHY917527:VHY917528 VRU917527:VRU917528 WBQ917527:WBQ917528 WLM917527:WLM917528 WVI917527:WVI917528 A983063:A983064 IW983063:IW983064 SS983063:SS983064 ACO983063:ACO983064 AMK983063:AMK983064 AWG983063:AWG983064 BGC983063:BGC983064 BPY983063:BPY983064 BZU983063:BZU983064 CJQ983063:CJQ983064 CTM983063:CTM983064 DDI983063:DDI983064 DNE983063:DNE983064 DXA983063:DXA983064 EGW983063:EGW983064 EQS983063:EQS983064 FAO983063:FAO983064 FKK983063:FKK983064 FUG983063:FUG983064 GEC983063:GEC983064 GNY983063:GNY983064 GXU983063:GXU983064 HHQ983063:HHQ983064 HRM983063:HRM983064 IBI983063:IBI983064 ILE983063:ILE983064 IVA983063:IVA983064 JEW983063:JEW983064 JOS983063:JOS983064 JYO983063:JYO983064 KIK983063:KIK983064 KSG983063:KSG983064 LCC983063:LCC983064 LLY983063:LLY983064 LVU983063:LVU983064 MFQ983063:MFQ983064 MPM983063:MPM983064 MZI983063:MZI983064 NJE983063:NJE983064 NTA983063:NTA983064 OCW983063:OCW983064 OMS983063:OMS983064 OWO983063:OWO983064 PGK983063:PGK983064 PQG983063:PQG983064 QAC983063:QAC983064 QJY983063:QJY983064 QTU983063:QTU983064 RDQ983063:RDQ983064 RNM983063:RNM983064 RXI983063:RXI983064 SHE983063:SHE983064 SRA983063:SRA983064 TAW983063:TAW983064 TKS983063:TKS983064 TUO983063:TUO983064 UEK983063:UEK983064 UOG983063:UOG983064 UYC983063:UYC983064 VHY983063:VHY983064 VRU983063:VRU983064 WBQ983063:WBQ983064 WLM983063:WLM983064 WVI983063:WVI983064 E65526:E65535 JA65526:JA65535 SW65526:SW65535 ACS65526:ACS65535 AMO65526:AMO65535 AWK65526:AWK65535 BGG65526:BGG65535 BQC65526:BQC65535 BZY65526:BZY65535 CJU65526:CJU65535 CTQ65526:CTQ65535 DDM65526:DDM65535 DNI65526:DNI65535 DXE65526:DXE65535 EHA65526:EHA65535 EQW65526:EQW65535 FAS65526:FAS65535 FKO65526:FKO65535 FUK65526:FUK65535 GEG65526:GEG65535 GOC65526:GOC65535 GXY65526:GXY65535 HHU65526:HHU65535 HRQ65526:HRQ65535 IBM65526:IBM65535 ILI65526:ILI65535 IVE65526:IVE65535 JFA65526:JFA65535 JOW65526:JOW65535 JYS65526:JYS65535 KIO65526:KIO65535 KSK65526:KSK65535 LCG65526:LCG65535 LMC65526:LMC65535 LVY65526:LVY65535 MFU65526:MFU65535 MPQ65526:MPQ65535 MZM65526:MZM65535 NJI65526:NJI65535 NTE65526:NTE65535 ODA65526:ODA65535 OMW65526:OMW65535 OWS65526:OWS65535 PGO65526:PGO65535 PQK65526:PQK65535 QAG65526:QAG65535 QKC65526:QKC65535 QTY65526:QTY65535 RDU65526:RDU65535 RNQ65526:RNQ65535 RXM65526:RXM65535 SHI65526:SHI65535 SRE65526:SRE65535 TBA65526:TBA65535 TKW65526:TKW65535 TUS65526:TUS65535 UEO65526:UEO65535 UOK65526:UOK65535 UYG65526:UYG65535 VIC65526:VIC65535 VRY65526:VRY65535 WBU65526:WBU65535 WLQ65526:WLQ65535 WVM65526:WVM65535 E131062:E131071 JA131062:JA131071 SW131062:SW131071 ACS131062:ACS131071 AMO131062:AMO131071 AWK131062:AWK131071 BGG131062:BGG131071 BQC131062:BQC131071 BZY131062:BZY131071 CJU131062:CJU131071 CTQ131062:CTQ131071 DDM131062:DDM131071 DNI131062:DNI131071 DXE131062:DXE131071 EHA131062:EHA131071 EQW131062:EQW131071 FAS131062:FAS131071 FKO131062:FKO131071 FUK131062:FUK131071 GEG131062:GEG131071 GOC131062:GOC131071 GXY131062:GXY131071 HHU131062:HHU131071 HRQ131062:HRQ131071 IBM131062:IBM131071 ILI131062:ILI131071 IVE131062:IVE131071 JFA131062:JFA131071 JOW131062:JOW131071 JYS131062:JYS131071 KIO131062:KIO131071 KSK131062:KSK131071 LCG131062:LCG131071 LMC131062:LMC131071 LVY131062:LVY131071 MFU131062:MFU131071 MPQ131062:MPQ131071 MZM131062:MZM131071 NJI131062:NJI131071 NTE131062:NTE131071 ODA131062:ODA131071 OMW131062:OMW131071 OWS131062:OWS131071 PGO131062:PGO131071 PQK131062:PQK131071 QAG131062:QAG131071 QKC131062:QKC131071 QTY131062:QTY131071 RDU131062:RDU131071 RNQ131062:RNQ131071 RXM131062:RXM131071 SHI131062:SHI131071 SRE131062:SRE131071 TBA131062:TBA131071 TKW131062:TKW131071 TUS131062:TUS131071 UEO131062:UEO131071 UOK131062:UOK131071 UYG131062:UYG131071 VIC131062:VIC131071 VRY131062:VRY131071 WBU131062:WBU131071 WLQ131062:WLQ131071 WVM131062:WVM131071 E196598:E196607 JA196598:JA196607 SW196598:SW196607 ACS196598:ACS196607 AMO196598:AMO196607 AWK196598:AWK196607 BGG196598:BGG196607 BQC196598:BQC196607 BZY196598:BZY196607 CJU196598:CJU196607 CTQ196598:CTQ196607 DDM196598:DDM196607 DNI196598:DNI196607 DXE196598:DXE196607 EHA196598:EHA196607 EQW196598:EQW196607 FAS196598:FAS196607 FKO196598:FKO196607 FUK196598:FUK196607 GEG196598:GEG196607 GOC196598:GOC196607 GXY196598:GXY196607 HHU196598:HHU196607 HRQ196598:HRQ196607 IBM196598:IBM196607 ILI196598:ILI196607 IVE196598:IVE196607 JFA196598:JFA196607 JOW196598:JOW196607 JYS196598:JYS196607 KIO196598:KIO196607 KSK196598:KSK196607 LCG196598:LCG196607 LMC196598:LMC196607 LVY196598:LVY196607 MFU196598:MFU196607 MPQ196598:MPQ196607 MZM196598:MZM196607 NJI196598:NJI196607 NTE196598:NTE196607 ODA196598:ODA196607 OMW196598:OMW196607 OWS196598:OWS196607 PGO196598:PGO196607 PQK196598:PQK196607 QAG196598:QAG196607 QKC196598:QKC196607 QTY196598:QTY196607 RDU196598:RDU196607 RNQ196598:RNQ196607 RXM196598:RXM196607 SHI196598:SHI196607 SRE196598:SRE196607 TBA196598:TBA196607 TKW196598:TKW196607 TUS196598:TUS196607 UEO196598:UEO196607 UOK196598:UOK196607 UYG196598:UYG196607 VIC196598:VIC196607 VRY196598:VRY196607 WBU196598:WBU196607 WLQ196598:WLQ196607 WVM196598:WVM196607 E262134:E262143 JA262134:JA262143 SW262134:SW262143 ACS262134:ACS262143 AMO262134:AMO262143 AWK262134:AWK262143 BGG262134:BGG262143 BQC262134:BQC262143 BZY262134:BZY262143 CJU262134:CJU262143 CTQ262134:CTQ262143 DDM262134:DDM262143 DNI262134:DNI262143 DXE262134:DXE262143 EHA262134:EHA262143 EQW262134:EQW262143 FAS262134:FAS262143 FKO262134:FKO262143 FUK262134:FUK262143 GEG262134:GEG262143 GOC262134:GOC262143 GXY262134:GXY262143 HHU262134:HHU262143 HRQ262134:HRQ262143 IBM262134:IBM262143 ILI262134:ILI262143 IVE262134:IVE262143 JFA262134:JFA262143 JOW262134:JOW262143 JYS262134:JYS262143 KIO262134:KIO262143 KSK262134:KSK262143 LCG262134:LCG262143 LMC262134:LMC262143 LVY262134:LVY262143 MFU262134:MFU262143 MPQ262134:MPQ262143 MZM262134:MZM262143 NJI262134:NJI262143 NTE262134:NTE262143 ODA262134:ODA262143 OMW262134:OMW262143 OWS262134:OWS262143 PGO262134:PGO262143 PQK262134:PQK262143 QAG262134:QAG262143 QKC262134:QKC262143 QTY262134:QTY262143 RDU262134:RDU262143 RNQ262134:RNQ262143 RXM262134:RXM262143 SHI262134:SHI262143 SRE262134:SRE262143 TBA262134:TBA262143 TKW262134:TKW262143 TUS262134:TUS262143 UEO262134:UEO262143 UOK262134:UOK262143 UYG262134:UYG262143 VIC262134:VIC262143 VRY262134:VRY262143 WBU262134:WBU262143 WLQ262134:WLQ262143 WVM262134:WVM262143 E327670:E327679 JA327670:JA327679 SW327670:SW327679 ACS327670:ACS327679 AMO327670:AMO327679 AWK327670:AWK327679 BGG327670:BGG327679 BQC327670:BQC327679 BZY327670:BZY327679 CJU327670:CJU327679 CTQ327670:CTQ327679 DDM327670:DDM327679 DNI327670:DNI327679 DXE327670:DXE327679 EHA327670:EHA327679 EQW327670:EQW327679 FAS327670:FAS327679 FKO327670:FKO327679 FUK327670:FUK327679 GEG327670:GEG327679 GOC327670:GOC327679 GXY327670:GXY327679 HHU327670:HHU327679 HRQ327670:HRQ327679 IBM327670:IBM327679 ILI327670:ILI327679 IVE327670:IVE327679 JFA327670:JFA327679 JOW327670:JOW327679 JYS327670:JYS327679 KIO327670:KIO327679 KSK327670:KSK327679 LCG327670:LCG327679 LMC327670:LMC327679 LVY327670:LVY327679 MFU327670:MFU327679 MPQ327670:MPQ327679 MZM327670:MZM327679 NJI327670:NJI327679 NTE327670:NTE327679 ODA327670:ODA327679 OMW327670:OMW327679 OWS327670:OWS327679 PGO327670:PGO327679 PQK327670:PQK327679 QAG327670:QAG327679 QKC327670:QKC327679 QTY327670:QTY327679 RDU327670:RDU327679 RNQ327670:RNQ327679 RXM327670:RXM327679 SHI327670:SHI327679 SRE327670:SRE327679 TBA327670:TBA327679 TKW327670:TKW327679 TUS327670:TUS327679 UEO327670:UEO327679 UOK327670:UOK327679 UYG327670:UYG327679 VIC327670:VIC327679 VRY327670:VRY327679 WBU327670:WBU327679 WLQ327670:WLQ327679 WVM327670:WVM327679 E393206:E393215 JA393206:JA393215 SW393206:SW393215 ACS393206:ACS393215 AMO393206:AMO393215 AWK393206:AWK393215 BGG393206:BGG393215 BQC393206:BQC393215 BZY393206:BZY393215 CJU393206:CJU393215 CTQ393206:CTQ393215 DDM393206:DDM393215 DNI393206:DNI393215 DXE393206:DXE393215 EHA393206:EHA393215 EQW393206:EQW393215 FAS393206:FAS393215 FKO393206:FKO393215 FUK393206:FUK393215 GEG393206:GEG393215 GOC393206:GOC393215 GXY393206:GXY393215 HHU393206:HHU393215 HRQ393206:HRQ393215 IBM393206:IBM393215 ILI393206:ILI393215 IVE393206:IVE393215 JFA393206:JFA393215 JOW393206:JOW393215 JYS393206:JYS393215 KIO393206:KIO393215 KSK393206:KSK393215 LCG393206:LCG393215 LMC393206:LMC393215 LVY393206:LVY393215 MFU393206:MFU393215 MPQ393206:MPQ393215 MZM393206:MZM393215 NJI393206:NJI393215 NTE393206:NTE393215 ODA393206:ODA393215 OMW393206:OMW393215 OWS393206:OWS393215 PGO393206:PGO393215 PQK393206:PQK393215 QAG393206:QAG393215 QKC393206:QKC393215 QTY393206:QTY393215 RDU393206:RDU393215 RNQ393206:RNQ393215 RXM393206:RXM393215 SHI393206:SHI393215 SRE393206:SRE393215 TBA393206:TBA393215 TKW393206:TKW393215 TUS393206:TUS393215 UEO393206:UEO393215 UOK393206:UOK393215 UYG393206:UYG393215 VIC393206:VIC393215 VRY393206:VRY393215 WBU393206:WBU393215 WLQ393206:WLQ393215 WVM393206:WVM393215 E458742:E458751 JA458742:JA458751 SW458742:SW458751 ACS458742:ACS458751 AMO458742:AMO458751 AWK458742:AWK458751 BGG458742:BGG458751 BQC458742:BQC458751 BZY458742:BZY458751 CJU458742:CJU458751 CTQ458742:CTQ458751 DDM458742:DDM458751 DNI458742:DNI458751 DXE458742:DXE458751 EHA458742:EHA458751 EQW458742:EQW458751 FAS458742:FAS458751 FKO458742:FKO458751 FUK458742:FUK458751 GEG458742:GEG458751 GOC458742:GOC458751 GXY458742:GXY458751 HHU458742:HHU458751 HRQ458742:HRQ458751 IBM458742:IBM458751 ILI458742:ILI458751 IVE458742:IVE458751 JFA458742:JFA458751 JOW458742:JOW458751 JYS458742:JYS458751 KIO458742:KIO458751 KSK458742:KSK458751 LCG458742:LCG458751 LMC458742:LMC458751 LVY458742:LVY458751 MFU458742:MFU458751 MPQ458742:MPQ458751 MZM458742:MZM458751 NJI458742:NJI458751 NTE458742:NTE458751 ODA458742:ODA458751 OMW458742:OMW458751 OWS458742:OWS458751 PGO458742:PGO458751 PQK458742:PQK458751 QAG458742:QAG458751 QKC458742:QKC458751 QTY458742:QTY458751 RDU458742:RDU458751 RNQ458742:RNQ458751 RXM458742:RXM458751 SHI458742:SHI458751 SRE458742:SRE458751 TBA458742:TBA458751 TKW458742:TKW458751 TUS458742:TUS458751 UEO458742:UEO458751 UOK458742:UOK458751 UYG458742:UYG458751 VIC458742:VIC458751 VRY458742:VRY458751 WBU458742:WBU458751 WLQ458742:WLQ458751 WVM458742:WVM458751 E524278:E524287 JA524278:JA524287 SW524278:SW524287 ACS524278:ACS524287 AMO524278:AMO524287 AWK524278:AWK524287 BGG524278:BGG524287 BQC524278:BQC524287 BZY524278:BZY524287 CJU524278:CJU524287 CTQ524278:CTQ524287 DDM524278:DDM524287 DNI524278:DNI524287 DXE524278:DXE524287 EHA524278:EHA524287 EQW524278:EQW524287 FAS524278:FAS524287 FKO524278:FKO524287 FUK524278:FUK524287 GEG524278:GEG524287 GOC524278:GOC524287 GXY524278:GXY524287 HHU524278:HHU524287 HRQ524278:HRQ524287 IBM524278:IBM524287 ILI524278:ILI524287 IVE524278:IVE524287 JFA524278:JFA524287 JOW524278:JOW524287 JYS524278:JYS524287 KIO524278:KIO524287 KSK524278:KSK524287 LCG524278:LCG524287 LMC524278:LMC524287 LVY524278:LVY524287 MFU524278:MFU524287 MPQ524278:MPQ524287 MZM524278:MZM524287 NJI524278:NJI524287 NTE524278:NTE524287 ODA524278:ODA524287 OMW524278:OMW524287 OWS524278:OWS524287 PGO524278:PGO524287 PQK524278:PQK524287 QAG524278:QAG524287 QKC524278:QKC524287 QTY524278:QTY524287 RDU524278:RDU524287 RNQ524278:RNQ524287 RXM524278:RXM524287 SHI524278:SHI524287 SRE524278:SRE524287 TBA524278:TBA524287 TKW524278:TKW524287 TUS524278:TUS524287 UEO524278:UEO524287 UOK524278:UOK524287 UYG524278:UYG524287 VIC524278:VIC524287 VRY524278:VRY524287 WBU524278:WBU524287 WLQ524278:WLQ524287 WVM524278:WVM524287 E589814:E589823 JA589814:JA589823 SW589814:SW589823 ACS589814:ACS589823 AMO589814:AMO589823 AWK589814:AWK589823 BGG589814:BGG589823 BQC589814:BQC589823 BZY589814:BZY589823 CJU589814:CJU589823 CTQ589814:CTQ589823 DDM589814:DDM589823 DNI589814:DNI589823 DXE589814:DXE589823 EHA589814:EHA589823 EQW589814:EQW589823 FAS589814:FAS589823 FKO589814:FKO589823 FUK589814:FUK589823 GEG589814:GEG589823 GOC589814:GOC589823 GXY589814:GXY589823 HHU589814:HHU589823 HRQ589814:HRQ589823 IBM589814:IBM589823 ILI589814:ILI589823 IVE589814:IVE589823 JFA589814:JFA589823 JOW589814:JOW589823 JYS589814:JYS589823 KIO589814:KIO589823 KSK589814:KSK589823 LCG589814:LCG589823 LMC589814:LMC589823 LVY589814:LVY589823 MFU589814:MFU589823 MPQ589814:MPQ589823 MZM589814:MZM589823 NJI589814:NJI589823 NTE589814:NTE589823 ODA589814:ODA589823 OMW589814:OMW589823 OWS589814:OWS589823 PGO589814:PGO589823 PQK589814:PQK589823 QAG589814:QAG589823 QKC589814:QKC589823 QTY589814:QTY589823 RDU589814:RDU589823 RNQ589814:RNQ589823 RXM589814:RXM589823 SHI589814:SHI589823 SRE589814:SRE589823 TBA589814:TBA589823 TKW589814:TKW589823 TUS589814:TUS589823 UEO589814:UEO589823 UOK589814:UOK589823 UYG589814:UYG589823 VIC589814:VIC589823 VRY589814:VRY589823 WBU589814:WBU589823 WLQ589814:WLQ589823 WVM589814:WVM589823 E655350:E655359 JA655350:JA655359 SW655350:SW655359 ACS655350:ACS655359 AMO655350:AMO655359 AWK655350:AWK655359 BGG655350:BGG655359 BQC655350:BQC655359 BZY655350:BZY655359 CJU655350:CJU655359 CTQ655350:CTQ655359 DDM655350:DDM655359 DNI655350:DNI655359 DXE655350:DXE655359 EHA655350:EHA655359 EQW655350:EQW655359 FAS655350:FAS655359 FKO655350:FKO655359 FUK655350:FUK655359 GEG655350:GEG655359 GOC655350:GOC655359 GXY655350:GXY655359 HHU655350:HHU655359 HRQ655350:HRQ655359 IBM655350:IBM655359 ILI655350:ILI655359 IVE655350:IVE655359 JFA655350:JFA655359 JOW655350:JOW655359 JYS655350:JYS655359 KIO655350:KIO655359 KSK655350:KSK655359 LCG655350:LCG655359 LMC655350:LMC655359 LVY655350:LVY655359 MFU655350:MFU655359 MPQ655350:MPQ655359 MZM655350:MZM655359 NJI655350:NJI655359 NTE655350:NTE655359 ODA655350:ODA655359 OMW655350:OMW655359 OWS655350:OWS655359 PGO655350:PGO655359 PQK655350:PQK655359 QAG655350:QAG655359 QKC655350:QKC655359 QTY655350:QTY655359 RDU655350:RDU655359 RNQ655350:RNQ655359 RXM655350:RXM655359 SHI655350:SHI655359 SRE655350:SRE655359 TBA655350:TBA655359 TKW655350:TKW655359 TUS655350:TUS655359 UEO655350:UEO655359 UOK655350:UOK655359 UYG655350:UYG655359 VIC655350:VIC655359 VRY655350:VRY655359 WBU655350:WBU655359 WLQ655350:WLQ655359 WVM655350:WVM655359 E720886:E720895 JA720886:JA720895 SW720886:SW720895 ACS720886:ACS720895 AMO720886:AMO720895 AWK720886:AWK720895 BGG720886:BGG720895 BQC720886:BQC720895 BZY720886:BZY720895 CJU720886:CJU720895 CTQ720886:CTQ720895 DDM720886:DDM720895 DNI720886:DNI720895 DXE720886:DXE720895 EHA720886:EHA720895 EQW720886:EQW720895 FAS720886:FAS720895 FKO720886:FKO720895 FUK720886:FUK720895 GEG720886:GEG720895 GOC720886:GOC720895 GXY720886:GXY720895 HHU720886:HHU720895 HRQ720886:HRQ720895 IBM720886:IBM720895 ILI720886:ILI720895 IVE720886:IVE720895 JFA720886:JFA720895 JOW720886:JOW720895 JYS720886:JYS720895 KIO720886:KIO720895 KSK720886:KSK720895 LCG720886:LCG720895 LMC720886:LMC720895 LVY720886:LVY720895 MFU720886:MFU720895 MPQ720886:MPQ720895 MZM720886:MZM720895 NJI720886:NJI720895 NTE720886:NTE720895 ODA720886:ODA720895 OMW720886:OMW720895 OWS720886:OWS720895 PGO720886:PGO720895 PQK720886:PQK720895 QAG720886:QAG720895 QKC720886:QKC720895 QTY720886:QTY720895 RDU720886:RDU720895 RNQ720886:RNQ720895 RXM720886:RXM720895 SHI720886:SHI720895 SRE720886:SRE720895 TBA720886:TBA720895 TKW720886:TKW720895 TUS720886:TUS720895 UEO720886:UEO720895 UOK720886:UOK720895 UYG720886:UYG720895 VIC720886:VIC720895 VRY720886:VRY720895 WBU720886:WBU720895 WLQ720886:WLQ720895 WVM720886:WVM720895 E786422:E786431 JA786422:JA786431 SW786422:SW786431 ACS786422:ACS786431 AMO786422:AMO786431 AWK786422:AWK786431 BGG786422:BGG786431 BQC786422:BQC786431 BZY786422:BZY786431 CJU786422:CJU786431 CTQ786422:CTQ786431 DDM786422:DDM786431 DNI786422:DNI786431 DXE786422:DXE786431 EHA786422:EHA786431 EQW786422:EQW786431 FAS786422:FAS786431 FKO786422:FKO786431 FUK786422:FUK786431 GEG786422:GEG786431 GOC786422:GOC786431 GXY786422:GXY786431 HHU786422:HHU786431 HRQ786422:HRQ786431 IBM786422:IBM786431 ILI786422:ILI786431 IVE786422:IVE786431 JFA786422:JFA786431 JOW786422:JOW786431 JYS786422:JYS786431 KIO786422:KIO786431 KSK786422:KSK786431 LCG786422:LCG786431 LMC786422:LMC786431 LVY786422:LVY786431 MFU786422:MFU786431 MPQ786422:MPQ786431 MZM786422:MZM786431 NJI786422:NJI786431 NTE786422:NTE786431 ODA786422:ODA786431 OMW786422:OMW786431 OWS786422:OWS786431 PGO786422:PGO786431 PQK786422:PQK786431 QAG786422:QAG786431 QKC786422:QKC786431 QTY786422:QTY786431 RDU786422:RDU786431 RNQ786422:RNQ786431 RXM786422:RXM786431 SHI786422:SHI786431 SRE786422:SRE786431 TBA786422:TBA786431 TKW786422:TKW786431 TUS786422:TUS786431 UEO786422:UEO786431 UOK786422:UOK786431 UYG786422:UYG786431 VIC786422:VIC786431 VRY786422:VRY786431 WBU786422:WBU786431 WLQ786422:WLQ786431 WVM786422:WVM786431 E851958:E851967 JA851958:JA851967 SW851958:SW851967 ACS851958:ACS851967 AMO851958:AMO851967 AWK851958:AWK851967 BGG851958:BGG851967 BQC851958:BQC851967 BZY851958:BZY851967 CJU851958:CJU851967 CTQ851958:CTQ851967 DDM851958:DDM851967 DNI851958:DNI851967 DXE851958:DXE851967 EHA851958:EHA851967 EQW851958:EQW851967 FAS851958:FAS851967 FKO851958:FKO851967 FUK851958:FUK851967 GEG851958:GEG851967 GOC851958:GOC851967 GXY851958:GXY851967 HHU851958:HHU851967 HRQ851958:HRQ851967 IBM851958:IBM851967 ILI851958:ILI851967 IVE851958:IVE851967 JFA851958:JFA851967 JOW851958:JOW851967 JYS851958:JYS851967 KIO851958:KIO851967 KSK851958:KSK851967 LCG851958:LCG851967 LMC851958:LMC851967 LVY851958:LVY851967 MFU851958:MFU851967 MPQ851958:MPQ851967 MZM851958:MZM851967 NJI851958:NJI851967 NTE851958:NTE851967 ODA851958:ODA851967 OMW851958:OMW851967 OWS851958:OWS851967 PGO851958:PGO851967 PQK851958:PQK851967 QAG851958:QAG851967 QKC851958:QKC851967 QTY851958:QTY851967 RDU851958:RDU851967 RNQ851958:RNQ851967 RXM851958:RXM851967 SHI851958:SHI851967 SRE851958:SRE851967 TBA851958:TBA851967 TKW851958:TKW851967 TUS851958:TUS851967 UEO851958:UEO851967 UOK851958:UOK851967 UYG851958:UYG851967 VIC851958:VIC851967 VRY851958:VRY851967 WBU851958:WBU851967 WLQ851958:WLQ851967 WVM851958:WVM851967 E917494:E917503 JA917494:JA917503 SW917494:SW917503 ACS917494:ACS917503 AMO917494:AMO917503 AWK917494:AWK917503 BGG917494:BGG917503 BQC917494:BQC917503 BZY917494:BZY917503 CJU917494:CJU917503 CTQ917494:CTQ917503 DDM917494:DDM917503 DNI917494:DNI917503 DXE917494:DXE917503 EHA917494:EHA917503 EQW917494:EQW917503 FAS917494:FAS917503 FKO917494:FKO917503 FUK917494:FUK917503 GEG917494:GEG917503 GOC917494:GOC917503 GXY917494:GXY917503 HHU917494:HHU917503 HRQ917494:HRQ917503 IBM917494:IBM917503 ILI917494:ILI917503 IVE917494:IVE917503 JFA917494:JFA917503 JOW917494:JOW917503 JYS917494:JYS917503 KIO917494:KIO917503 KSK917494:KSK917503 LCG917494:LCG917503 LMC917494:LMC917503 LVY917494:LVY917503 MFU917494:MFU917503 MPQ917494:MPQ917503 MZM917494:MZM917503 NJI917494:NJI917503 NTE917494:NTE917503 ODA917494:ODA917503 OMW917494:OMW917503 OWS917494:OWS917503 PGO917494:PGO917503 PQK917494:PQK917503 QAG917494:QAG917503 QKC917494:QKC917503 QTY917494:QTY917503 RDU917494:RDU917503 RNQ917494:RNQ917503 RXM917494:RXM917503 SHI917494:SHI917503 SRE917494:SRE917503 TBA917494:TBA917503 TKW917494:TKW917503 TUS917494:TUS917503 UEO917494:UEO917503 UOK917494:UOK917503 UYG917494:UYG917503 VIC917494:VIC917503 VRY917494:VRY917503 WBU917494:WBU917503 WLQ917494:WLQ917503 WVM917494:WVM917503 E983030:E983039 JA983030:JA983039 SW983030:SW983039 ACS983030:ACS983039 AMO983030:AMO983039 AWK983030:AWK983039 BGG983030:BGG983039 BQC983030:BQC983039 BZY983030:BZY983039 CJU983030:CJU983039 CTQ983030:CTQ983039 DDM983030:DDM983039 DNI983030:DNI983039 DXE983030:DXE983039 EHA983030:EHA983039 EQW983030:EQW983039 FAS983030:FAS983039 FKO983030:FKO983039 FUK983030:FUK983039 GEG983030:GEG983039 GOC983030:GOC983039 GXY983030:GXY983039 HHU983030:HHU983039 HRQ983030:HRQ983039 IBM983030:IBM983039 ILI983030:ILI983039 IVE983030:IVE983039 JFA983030:JFA983039 JOW983030:JOW983039 JYS983030:JYS983039 KIO983030:KIO983039 KSK983030:KSK983039 LCG983030:LCG983039 LMC983030:LMC983039 LVY983030:LVY983039 MFU983030:MFU983039 MPQ983030:MPQ983039 MZM983030:MZM983039 NJI983030:NJI983039 NTE983030:NTE983039 ODA983030:ODA983039 OMW983030:OMW983039 OWS983030:OWS983039 PGO983030:PGO983039 PQK983030:PQK983039 QAG983030:QAG983039 QKC983030:QKC983039 QTY983030:QTY983039 RDU983030:RDU983039 RNQ983030:RNQ983039 RXM983030:RXM983039 SHI983030:SHI983039 SRE983030:SRE983039 TBA983030:TBA983039 TKW983030:TKW983039 TUS983030:TUS983039 UEO983030:UEO983039 UOK983030:UOK983039 UYG983030:UYG983039 VIC983030:VIC983039 VRY983030:VRY983039 WBU983030:WBU983039 WLQ983030:WLQ983039 WVM983030:WVM983039 B65539:B65542 IX65539:IX65542 ST65539:ST65542 ACP65539:ACP65542 AML65539:AML65542 AWH65539:AWH65542 BGD65539:BGD65542 BPZ65539:BPZ65542 BZV65539:BZV65542 CJR65539:CJR65542 CTN65539:CTN65542 DDJ65539:DDJ65542 DNF65539:DNF65542 DXB65539:DXB65542 EGX65539:EGX65542 EQT65539:EQT65542 FAP65539:FAP65542 FKL65539:FKL65542 FUH65539:FUH65542 GED65539:GED65542 GNZ65539:GNZ65542 GXV65539:GXV65542 HHR65539:HHR65542 HRN65539:HRN65542 IBJ65539:IBJ65542 ILF65539:ILF65542 IVB65539:IVB65542 JEX65539:JEX65542 JOT65539:JOT65542 JYP65539:JYP65542 KIL65539:KIL65542 KSH65539:KSH65542 LCD65539:LCD65542 LLZ65539:LLZ65542 LVV65539:LVV65542 MFR65539:MFR65542 MPN65539:MPN65542 MZJ65539:MZJ65542 NJF65539:NJF65542 NTB65539:NTB65542 OCX65539:OCX65542 OMT65539:OMT65542 OWP65539:OWP65542 PGL65539:PGL65542 PQH65539:PQH65542 QAD65539:QAD65542 QJZ65539:QJZ65542 QTV65539:QTV65542 RDR65539:RDR65542 RNN65539:RNN65542 RXJ65539:RXJ65542 SHF65539:SHF65542 SRB65539:SRB65542 TAX65539:TAX65542 TKT65539:TKT65542 TUP65539:TUP65542 UEL65539:UEL65542 UOH65539:UOH65542 UYD65539:UYD65542 VHZ65539:VHZ65542 VRV65539:VRV65542 WBR65539:WBR65542 WLN65539:WLN65542 WVJ65539:WVJ65542 B131075:B131078 IX131075:IX131078 ST131075:ST131078 ACP131075:ACP131078 AML131075:AML131078 AWH131075:AWH131078 BGD131075:BGD131078 BPZ131075:BPZ131078 BZV131075:BZV131078 CJR131075:CJR131078 CTN131075:CTN131078 DDJ131075:DDJ131078 DNF131075:DNF131078 DXB131075:DXB131078 EGX131075:EGX131078 EQT131075:EQT131078 FAP131075:FAP131078 FKL131075:FKL131078 FUH131075:FUH131078 GED131075:GED131078 GNZ131075:GNZ131078 GXV131075:GXV131078 HHR131075:HHR131078 HRN131075:HRN131078 IBJ131075:IBJ131078 ILF131075:ILF131078 IVB131075:IVB131078 JEX131075:JEX131078 JOT131075:JOT131078 JYP131075:JYP131078 KIL131075:KIL131078 KSH131075:KSH131078 LCD131075:LCD131078 LLZ131075:LLZ131078 LVV131075:LVV131078 MFR131075:MFR131078 MPN131075:MPN131078 MZJ131075:MZJ131078 NJF131075:NJF131078 NTB131075:NTB131078 OCX131075:OCX131078 OMT131075:OMT131078 OWP131075:OWP131078 PGL131075:PGL131078 PQH131075:PQH131078 QAD131075:QAD131078 QJZ131075:QJZ131078 QTV131075:QTV131078 RDR131075:RDR131078 RNN131075:RNN131078 RXJ131075:RXJ131078 SHF131075:SHF131078 SRB131075:SRB131078 TAX131075:TAX131078 TKT131075:TKT131078 TUP131075:TUP131078 UEL131075:UEL131078 UOH131075:UOH131078 UYD131075:UYD131078 VHZ131075:VHZ131078 VRV131075:VRV131078 WBR131075:WBR131078 WLN131075:WLN131078 WVJ131075:WVJ131078 B196611:B196614 IX196611:IX196614 ST196611:ST196614 ACP196611:ACP196614 AML196611:AML196614 AWH196611:AWH196614 BGD196611:BGD196614 BPZ196611:BPZ196614 BZV196611:BZV196614 CJR196611:CJR196614 CTN196611:CTN196614 DDJ196611:DDJ196614 DNF196611:DNF196614 DXB196611:DXB196614 EGX196611:EGX196614 EQT196611:EQT196614 FAP196611:FAP196614 FKL196611:FKL196614 FUH196611:FUH196614 GED196611:GED196614 GNZ196611:GNZ196614 GXV196611:GXV196614 HHR196611:HHR196614 HRN196611:HRN196614 IBJ196611:IBJ196614 ILF196611:ILF196614 IVB196611:IVB196614 JEX196611:JEX196614 JOT196611:JOT196614 JYP196611:JYP196614 KIL196611:KIL196614 KSH196611:KSH196614 LCD196611:LCD196614 LLZ196611:LLZ196614 LVV196611:LVV196614 MFR196611:MFR196614 MPN196611:MPN196614 MZJ196611:MZJ196614 NJF196611:NJF196614 NTB196611:NTB196614 OCX196611:OCX196614 OMT196611:OMT196614 OWP196611:OWP196614 PGL196611:PGL196614 PQH196611:PQH196614 QAD196611:QAD196614 QJZ196611:QJZ196614 QTV196611:QTV196614 RDR196611:RDR196614 RNN196611:RNN196614 RXJ196611:RXJ196614 SHF196611:SHF196614 SRB196611:SRB196614 TAX196611:TAX196614 TKT196611:TKT196614 TUP196611:TUP196614 UEL196611:UEL196614 UOH196611:UOH196614 UYD196611:UYD196614 VHZ196611:VHZ196614 VRV196611:VRV196614 WBR196611:WBR196614 WLN196611:WLN196614 WVJ196611:WVJ196614 B262147:B262150 IX262147:IX262150 ST262147:ST262150 ACP262147:ACP262150 AML262147:AML262150 AWH262147:AWH262150 BGD262147:BGD262150 BPZ262147:BPZ262150 BZV262147:BZV262150 CJR262147:CJR262150 CTN262147:CTN262150 DDJ262147:DDJ262150 DNF262147:DNF262150 DXB262147:DXB262150 EGX262147:EGX262150 EQT262147:EQT262150 FAP262147:FAP262150 FKL262147:FKL262150 FUH262147:FUH262150 GED262147:GED262150 GNZ262147:GNZ262150 GXV262147:GXV262150 HHR262147:HHR262150 HRN262147:HRN262150 IBJ262147:IBJ262150 ILF262147:ILF262150 IVB262147:IVB262150 JEX262147:JEX262150 JOT262147:JOT262150 JYP262147:JYP262150 KIL262147:KIL262150 KSH262147:KSH262150 LCD262147:LCD262150 LLZ262147:LLZ262150 LVV262147:LVV262150 MFR262147:MFR262150 MPN262147:MPN262150 MZJ262147:MZJ262150 NJF262147:NJF262150 NTB262147:NTB262150 OCX262147:OCX262150 OMT262147:OMT262150 OWP262147:OWP262150 PGL262147:PGL262150 PQH262147:PQH262150 QAD262147:QAD262150 QJZ262147:QJZ262150 QTV262147:QTV262150 RDR262147:RDR262150 RNN262147:RNN262150 RXJ262147:RXJ262150 SHF262147:SHF262150 SRB262147:SRB262150 TAX262147:TAX262150 TKT262147:TKT262150 TUP262147:TUP262150 UEL262147:UEL262150 UOH262147:UOH262150 UYD262147:UYD262150 VHZ262147:VHZ262150 VRV262147:VRV262150 WBR262147:WBR262150 WLN262147:WLN262150 WVJ262147:WVJ262150 B327683:B327686 IX327683:IX327686 ST327683:ST327686 ACP327683:ACP327686 AML327683:AML327686 AWH327683:AWH327686 BGD327683:BGD327686 BPZ327683:BPZ327686 BZV327683:BZV327686 CJR327683:CJR327686 CTN327683:CTN327686 DDJ327683:DDJ327686 DNF327683:DNF327686 DXB327683:DXB327686 EGX327683:EGX327686 EQT327683:EQT327686 FAP327683:FAP327686 FKL327683:FKL327686 FUH327683:FUH327686 GED327683:GED327686 GNZ327683:GNZ327686 GXV327683:GXV327686 HHR327683:HHR327686 HRN327683:HRN327686 IBJ327683:IBJ327686 ILF327683:ILF327686 IVB327683:IVB327686 JEX327683:JEX327686 JOT327683:JOT327686 JYP327683:JYP327686 KIL327683:KIL327686 KSH327683:KSH327686 LCD327683:LCD327686 LLZ327683:LLZ327686 LVV327683:LVV327686 MFR327683:MFR327686 MPN327683:MPN327686 MZJ327683:MZJ327686 NJF327683:NJF327686 NTB327683:NTB327686 OCX327683:OCX327686 OMT327683:OMT327686 OWP327683:OWP327686 PGL327683:PGL327686 PQH327683:PQH327686 QAD327683:QAD327686 QJZ327683:QJZ327686 QTV327683:QTV327686 RDR327683:RDR327686 RNN327683:RNN327686 RXJ327683:RXJ327686 SHF327683:SHF327686 SRB327683:SRB327686 TAX327683:TAX327686 TKT327683:TKT327686 TUP327683:TUP327686 UEL327683:UEL327686 UOH327683:UOH327686 UYD327683:UYD327686 VHZ327683:VHZ327686 VRV327683:VRV327686 WBR327683:WBR327686 WLN327683:WLN327686 WVJ327683:WVJ327686 B393219:B393222 IX393219:IX393222 ST393219:ST393222 ACP393219:ACP393222 AML393219:AML393222 AWH393219:AWH393222 BGD393219:BGD393222 BPZ393219:BPZ393222 BZV393219:BZV393222 CJR393219:CJR393222 CTN393219:CTN393222 DDJ393219:DDJ393222 DNF393219:DNF393222 DXB393219:DXB393222 EGX393219:EGX393222 EQT393219:EQT393222 FAP393219:FAP393222 FKL393219:FKL393222 FUH393219:FUH393222 GED393219:GED393222 GNZ393219:GNZ393222 GXV393219:GXV393222 HHR393219:HHR393222 HRN393219:HRN393222 IBJ393219:IBJ393222 ILF393219:ILF393222 IVB393219:IVB393222 JEX393219:JEX393222 JOT393219:JOT393222 JYP393219:JYP393222 KIL393219:KIL393222 KSH393219:KSH393222 LCD393219:LCD393222 LLZ393219:LLZ393222 LVV393219:LVV393222 MFR393219:MFR393222 MPN393219:MPN393222 MZJ393219:MZJ393222 NJF393219:NJF393222 NTB393219:NTB393222 OCX393219:OCX393222 OMT393219:OMT393222 OWP393219:OWP393222 PGL393219:PGL393222 PQH393219:PQH393222 QAD393219:QAD393222 QJZ393219:QJZ393222 QTV393219:QTV393222 RDR393219:RDR393222 RNN393219:RNN393222 RXJ393219:RXJ393222 SHF393219:SHF393222 SRB393219:SRB393222 TAX393219:TAX393222 TKT393219:TKT393222 TUP393219:TUP393222 UEL393219:UEL393222 UOH393219:UOH393222 UYD393219:UYD393222 VHZ393219:VHZ393222 VRV393219:VRV393222 WBR393219:WBR393222 WLN393219:WLN393222 WVJ393219:WVJ393222 B458755:B458758 IX458755:IX458758 ST458755:ST458758 ACP458755:ACP458758 AML458755:AML458758 AWH458755:AWH458758 BGD458755:BGD458758 BPZ458755:BPZ458758 BZV458755:BZV458758 CJR458755:CJR458758 CTN458755:CTN458758 DDJ458755:DDJ458758 DNF458755:DNF458758 DXB458755:DXB458758 EGX458755:EGX458758 EQT458755:EQT458758 FAP458755:FAP458758 FKL458755:FKL458758 FUH458755:FUH458758 GED458755:GED458758 GNZ458755:GNZ458758 GXV458755:GXV458758 HHR458755:HHR458758 HRN458755:HRN458758 IBJ458755:IBJ458758 ILF458755:ILF458758 IVB458755:IVB458758 JEX458755:JEX458758 JOT458755:JOT458758 JYP458755:JYP458758 KIL458755:KIL458758 KSH458755:KSH458758 LCD458755:LCD458758 LLZ458755:LLZ458758 LVV458755:LVV458758 MFR458755:MFR458758 MPN458755:MPN458758 MZJ458755:MZJ458758 NJF458755:NJF458758 NTB458755:NTB458758 OCX458755:OCX458758 OMT458755:OMT458758 OWP458755:OWP458758 PGL458755:PGL458758 PQH458755:PQH458758 QAD458755:QAD458758 QJZ458755:QJZ458758 QTV458755:QTV458758 RDR458755:RDR458758 RNN458755:RNN458758 RXJ458755:RXJ458758 SHF458755:SHF458758 SRB458755:SRB458758 TAX458755:TAX458758 TKT458755:TKT458758 TUP458755:TUP458758 UEL458755:UEL458758 UOH458755:UOH458758 UYD458755:UYD458758 VHZ458755:VHZ458758 VRV458755:VRV458758 WBR458755:WBR458758 WLN458755:WLN458758 WVJ458755:WVJ458758 B524291:B524294 IX524291:IX524294 ST524291:ST524294 ACP524291:ACP524294 AML524291:AML524294 AWH524291:AWH524294 BGD524291:BGD524294 BPZ524291:BPZ524294 BZV524291:BZV524294 CJR524291:CJR524294 CTN524291:CTN524294 DDJ524291:DDJ524294 DNF524291:DNF524294 DXB524291:DXB524294 EGX524291:EGX524294 EQT524291:EQT524294 FAP524291:FAP524294 FKL524291:FKL524294 FUH524291:FUH524294 GED524291:GED524294 GNZ524291:GNZ524294 GXV524291:GXV524294 HHR524291:HHR524294 HRN524291:HRN524294 IBJ524291:IBJ524294 ILF524291:ILF524294 IVB524291:IVB524294 JEX524291:JEX524294 JOT524291:JOT524294 JYP524291:JYP524294 KIL524291:KIL524294 KSH524291:KSH524294 LCD524291:LCD524294 LLZ524291:LLZ524294 LVV524291:LVV524294 MFR524291:MFR524294 MPN524291:MPN524294 MZJ524291:MZJ524294 NJF524291:NJF524294 NTB524291:NTB524294 OCX524291:OCX524294 OMT524291:OMT524294 OWP524291:OWP524294 PGL524291:PGL524294 PQH524291:PQH524294 QAD524291:QAD524294 QJZ524291:QJZ524294 QTV524291:QTV524294 RDR524291:RDR524294 RNN524291:RNN524294 RXJ524291:RXJ524294 SHF524291:SHF524294 SRB524291:SRB524294 TAX524291:TAX524294 TKT524291:TKT524294 TUP524291:TUP524294 UEL524291:UEL524294 UOH524291:UOH524294 UYD524291:UYD524294 VHZ524291:VHZ524294 VRV524291:VRV524294 WBR524291:WBR524294 WLN524291:WLN524294 WVJ524291:WVJ524294 B589827:B589830 IX589827:IX589830 ST589827:ST589830 ACP589827:ACP589830 AML589827:AML589830 AWH589827:AWH589830 BGD589827:BGD589830 BPZ589827:BPZ589830 BZV589827:BZV589830 CJR589827:CJR589830 CTN589827:CTN589830 DDJ589827:DDJ589830 DNF589827:DNF589830 DXB589827:DXB589830 EGX589827:EGX589830 EQT589827:EQT589830 FAP589827:FAP589830 FKL589827:FKL589830 FUH589827:FUH589830 GED589827:GED589830 GNZ589827:GNZ589830 GXV589827:GXV589830 HHR589827:HHR589830 HRN589827:HRN589830 IBJ589827:IBJ589830 ILF589827:ILF589830 IVB589827:IVB589830 JEX589827:JEX589830 JOT589827:JOT589830 JYP589827:JYP589830 KIL589827:KIL589830 KSH589827:KSH589830 LCD589827:LCD589830 LLZ589827:LLZ589830 LVV589827:LVV589830 MFR589827:MFR589830 MPN589827:MPN589830 MZJ589827:MZJ589830 NJF589827:NJF589830 NTB589827:NTB589830 OCX589827:OCX589830 OMT589827:OMT589830 OWP589827:OWP589830 PGL589827:PGL589830 PQH589827:PQH589830 QAD589827:QAD589830 QJZ589827:QJZ589830 QTV589827:QTV589830 RDR589827:RDR589830 RNN589827:RNN589830 RXJ589827:RXJ589830 SHF589827:SHF589830 SRB589827:SRB589830 TAX589827:TAX589830 TKT589827:TKT589830 TUP589827:TUP589830 UEL589827:UEL589830 UOH589827:UOH589830 UYD589827:UYD589830 VHZ589827:VHZ589830 VRV589827:VRV589830 WBR589827:WBR589830 WLN589827:WLN589830 WVJ589827:WVJ589830 B655363:B655366 IX655363:IX655366 ST655363:ST655366 ACP655363:ACP655366 AML655363:AML655366 AWH655363:AWH655366 BGD655363:BGD655366 BPZ655363:BPZ655366 BZV655363:BZV655366 CJR655363:CJR655366 CTN655363:CTN655366 DDJ655363:DDJ655366 DNF655363:DNF655366 DXB655363:DXB655366 EGX655363:EGX655366 EQT655363:EQT655366 FAP655363:FAP655366 FKL655363:FKL655366 FUH655363:FUH655366 GED655363:GED655366 GNZ655363:GNZ655366 GXV655363:GXV655366 HHR655363:HHR655366 HRN655363:HRN655366 IBJ655363:IBJ655366 ILF655363:ILF655366 IVB655363:IVB655366 JEX655363:JEX655366 JOT655363:JOT655366 JYP655363:JYP655366 KIL655363:KIL655366 KSH655363:KSH655366 LCD655363:LCD655366 LLZ655363:LLZ655366 LVV655363:LVV655366 MFR655363:MFR655366 MPN655363:MPN655366 MZJ655363:MZJ655366 NJF655363:NJF655366 NTB655363:NTB655366 OCX655363:OCX655366 OMT655363:OMT655366 OWP655363:OWP655366 PGL655363:PGL655366 PQH655363:PQH655366 QAD655363:QAD655366 QJZ655363:QJZ655366 QTV655363:QTV655366 RDR655363:RDR655366 RNN655363:RNN655366 RXJ655363:RXJ655366 SHF655363:SHF655366 SRB655363:SRB655366 TAX655363:TAX655366 TKT655363:TKT655366 TUP655363:TUP655366 UEL655363:UEL655366 UOH655363:UOH655366 UYD655363:UYD655366 VHZ655363:VHZ655366 VRV655363:VRV655366 WBR655363:WBR655366 WLN655363:WLN655366 WVJ655363:WVJ655366 B720899:B720902 IX720899:IX720902 ST720899:ST720902 ACP720899:ACP720902 AML720899:AML720902 AWH720899:AWH720902 BGD720899:BGD720902 BPZ720899:BPZ720902 BZV720899:BZV720902 CJR720899:CJR720902 CTN720899:CTN720902 DDJ720899:DDJ720902 DNF720899:DNF720902 DXB720899:DXB720902 EGX720899:EGX720902 EQT720899:EQT720902 FAP720899:FAP720902 FKL720899:FKL720902 FUH720899:FUH720902 GED720899:GED720902 GNZ720899:GNZ720902 GXV720899:GXV720902 HHR720899:HHR720902 HRN720899:HRN720902 IBJ720899:IBJ720902 ILF720899:ILF720902 IVB720899:IVB720902 JEX720899:JEX720902 JOT720899:JOT720902 JYP720899:JYP720902 KIL720899:KIL720902 KSH720899:KSH720902 LCD720899:LCD720902 LLZ720899:LLZ720902 LVV720899:LVV720902 MFR720899:MFR720902 MPN720899:MPN720902 MZJ720899:MZJ720902 NJF720899:NJF720902 NTB720899:NTB720902 OCX720899:OCX720902 OMT720899:OMT720902 OWP720899:OWP720902 PGL720899:PGL720902 PQH720899:PQH720902 QAD720899:QAD720902 QJZ720899:QJZ720902 QTV720899:QTV720902 RDR720899:RDR720902 RNN720899:RNN720902 RXJ720899:RXJ720902 SHF720899:SHF720902 SRB720899:SRB720902 TAX720899:TAX720902 TKT720899:TKT720902 TUP720899:TUP720902 UEL720899:UEL720902 UOH720899:UOH720902 UYD720899:UYD720902 VHZ720899:VHZ720902 VRV720899:VRV720902 WBR720899:WBR720902 WLN720899:WLN720902 WVJ720899:WVJ720902 B786435:B786438 IX786435:IX786438 ST786435:ST786438 ACP786435:ACP786438 AML786435:AML786438 AWH786435:AWH786438 BGD786435:BGD786438 BPZ786435:BPZ786438 BZV786435:BZV786438 CJR786435:CJR786438 CTN786435:CTN786438 DDJ786435:DDJ786438 DNF786435:DNF786438 DXB786435:DXB786438 EGX786435:EGX786438 EQT786435:EQT786438 FAP786435:FAP786438 FKL786435:FKL786438 FUH786435:FUH786438 GED786435:GED786438 GNZ786435:GNZ786438 GXV786435:GXV786438 HHR786435:HHR786438 HRN786435:HRN786438 IBJ786435:IBJ786438 ILF786435:ILF786438 IVB786435:IVB786438 JEX786435:JEX786438 JOT786435:JOT786438 JYP786435:JYP786438 KIL786435:KIL786438 KSH786435:KSH786438 LCD786435:LCD786438 LLZ786435:LLZ786438 LVV786435:LVV786438 MFR786435:MFR786438 MPN786435:MPN786438 MZJ786435:MZJ786438 NJF786435:NJF786438 NTB786435:NTB786438 OCX786435:OCX786438 OMT786435:OMT786438 OWP786435:OWP786438 PGL786435:PGL786438 PQH786435:PQH786438 QAD786435:QAD786438 QJZ786435:QJZ786438 QTV786435:QTV786438 RDR786435:RDR786438 RNN786435:RNN786438 RXJ786435:RXJ786438 SHF786435:SHF786438 SRB786435:SRB786438 TAX786435:TAX786438 TKT786435:TKT786438 TUP786435:TUP786438 UEL786435:UEL786438 UOH786435:UOH786438 UYD786435:UYD786438 VHZ786435:VHZ786438 VRV786435:VRV786438 WBR786435:WBR786438 WLN786435:WLN786438 WVJ786435:WVJ786438 B851971:B851974 IX851971:IX851974 ST851971:ST851974 ACP851971:ACP851974 AML851971:AML851974 AWH851971:AWH851974 BGD851971:BGD851974 BPZ851971:BPZ851974 BZV851971:BZV851974 CJR851971:CJR851974 CTN851971:CTN851974 DDJ851971:DDJ851974 DNF851971:DNF851974 DXB851971:DXB851974 EGX851971:EGX851974 EQT851971:EQT851974 FAP851971:FAP851974 FKL851971:FKL851974 FUH851971:FUH851974 GED851971:GED851974 GNZ851971:GNZ851974 GXV851971:GXV851974 HHR851971:HHR851974 HRN851971:HRN851974 IBJ851971:IBJ851974 ILF851971:ILF851974 IVB851971:IVB851974 JEX851971:JEX851974 JOT851971:JOT851974 JYP851971:JYP851974 KIL851971:KIL851974 KSH851971:KSH851974 LCD851971:LCD851974 LLZ851971:LLZ851974 LVV851971:LVV851974 MFR851971:MFR851974 MPN851971:MPN851974 MZJ851971:MZJ851974 NJF851971:NJF851974 NTB851971:NTB851974 OCX851971:OCX851974 OMT851971:OMT851974 OWP851971:OWP851974 PGL851971:PGL851974 PQH851971:PQH851974 QAD851971:QAD851974 QJZ851971:QJZ851974 QTV851971:QTV851974 RDR851971:RDR851974 RNN851971:RNN851974 RXJ851971:RXJ851974 SHF851971:SHF851974 SRB851971:SRB851974 TAX851971:TAX851974 TKT851971:TKT851974 TUP851971:TUP851974 UEL851971:UEL851974 UOH851971:UOH851974 UYD851971:UYD851974 VHZ851971:VHZ851974 VRV851971:VRV851974 WBR851971:WBR851974 WLN851971:WLN851974 WVJ851971:WVJ851974 B917507:B917510 IX917507:IX917510 ST917507:ST917510 ACP917507:ACP917510 AML917507:AML917510 AWH917507:AWH917510 BGD917507:BGD917510 BPZ917507:BPZ917510 BZV917507:BZV917510 CJR917507:CJR917510 CTN917507:CTN917510 DDJ917507:DDJ917510 DNF917507:DNF917510 DXB917507:DXB917510 EGX917507:EGX917510 EQT917507:EQT917510 FAP917507:FAP917510 FKL917507:FKL917510 FUH917507:FUH917510 GED917507:GED917510 GNZ917507:GNZ917510 GXV917507:GXV917510 HHR917507:HHR917510 HRN917507:HRN917510 IBJ917507:IBJ917510 ILF917507:ILF917510 IVB917507:IVB917510 JEX917507:JEX917510 JOT917507:JOT917510 JYP917507:JYP917510 KIL917507:KIL917510 KSH917507:KSH917510 LCD917507:LCD917510 LLZ917507:LLZ917510 LVV917507:LVV917510 MFR917507:MFR917510 MPN917507:MPN917510 MZJ917507:MZJ917510 NJF917507:NJF917510 NTB917507:NTB917510 OCX917507:OCX917510 OMT917507:OMT917510 OWP917507:OWP917510 PGL917507:PGL917510 PQH917507:PQH917510 QAD917507:QAD917510 QJZ917507:QJZ917510 QTV917507:QTV917510 RDR917507:RDR917510 RNN917507:RNN917510 RXJ917507:RXJ917510 SHF917507:SHF917510 SRB917507:SRB917510 TAX917507:TAX917510 TKT917507:TKT917510 TUP917507:TUP917510 UEL917507:UEL917510 UOH917507:UOH917510 UYD917507:UYD917510 VHZ917507:VHZ917510 VRV917507:VRV917510 WBR917507:WBR917510 WLN917507:WLN917510 WVJ917507:WVJ917510 B983043:B983046 IX983043:IX983046 ST983043:ST983046 ACP983043:ACP983046 AML983043:AML983046 AWH983043:AWH983046 BGD983043:BGD983046 BPZ983043:BPZ983046 BZV983043:BZV983046 CJR983043:CJR983046 CTN983043:CTN983046 DDJ983043:DDJ983046 DNF983043:DNF983046 DXB983043:DXB983046 EGX983043:EGX983046 EQT983043:EQT983046 FAP983043:FAP983046 FKL983043:FKL983046 FUH983043:FUH983046 GED983043:GED983046 GNZ983043:GNZ983046 GXV983043:GXV983046 HHR983043:HHR983046 HRN983043:HRN983046 IBJ983043:IBJ983046 ILF983043:ILF983046 IVB983043:IVB983046 JEX983043:JEX983046 JOT983043:JOT983046 JYP983043:JYP983046 KIL983043:KIL983046 KSH983043:KSH983046 LCD983043:LCD983046 LLZ983043:LLZ983046 LVV983043:LVV983046 MFR983043:MFR983046 MPN983043:MPN983046 MZJ983043:MZJ983046 NJF983043:NJF983046 NTB983043:NTB983046 OCX983043:OCX983046 OMT983043:OMT983046 OWP983043:OWP983046 PGL983043:PGL983046 PQH983043:PQH983046 QAD983043:QAD983046 QJZ983043:QJZ983046 QTV983043:QTV983046 RDR983043:RDR983046 RNN983043:RNN983046 RXJ983043:RXJ983046 SHF983043:SHF983046 SRB983043:SRB983046 TAX983043:TAX983046 TKT983043:TKT983046 TUP983043:TUP983046 UEL983043:UEL983046 UOH983043:UOH983046 UYD983043:UYD983046 VHZ983043:VHZ983046 VRV983043:VRV983046 WBR983043:WBR983046 WLN983043:WLN983046 WVJ983043:WVJ983046 A65526:A65538 IW65526:IW65538 SS65526:SS65538 ACO65526:ACO65538 AMK65526:AMK65538 AWG65526:AWG65538 BGC65526:BGC65538 BPY65526:BPY65538 BZU65526:BZU65538 CJQ65526:CJQ65538 CTM65526:CTM65538 DDI65526:DDI65538 DNE65526:DNE65538 DXA65526:DXA65538 EGW65526:EGW65538 EQS65526:EQS65538 FAO65526:FAO65538 FKK65526:FKK65538 FUG65526:FUG65538 GEC65526:GEC65538 GNY65526:GNY65538 GXU65526:GXU65538 HHQ65526:HHQ65538 HRM65526:HRM65538 IBI65526:IBI65538 ILE65526:ILE65538 IVA65526:IVA65538 JEW65526:JEW65538 JOS65526:JOS65538 JYO65526:JYO65538 KIK65526:KIK65538 KSG65526:KSG65538 LCC65526:LCC65538 LLY65526:LLY65538 LVU65526:LVU65538 MFQ65526:MFQ65538 MPM65526:MPM65538 MZI65526:MZI65538 NJE65526:NJE65538 NTA65526:NTA65538 OCW65526:OCW65538 OMS65526:OMS65538 OWO65526:OWO65538 PGK65526:PGK65538 PQG65526:PQG65538 QAC65526:QAC65538 QJY65526:QJY65538 QTU65526:QTU65538 RDQ65526:RDQ65538 RNM65526:RNM65538 RXI65526:RXI65538 SHE65526:SHE65538 SRA65526:SRA65538 TAW65526:TAW65538 TKS65526:TKS65538 TUO65526:TUO65538 UEK65526:UEK65538 UOG65526:UOG65538 UYC65526:UYC65538 VHY65526:VHY65538 VRU65526:VRU65538 WBQ65526:WBQ65538 WLM65526:WLM65538 WVI65526:WVI65538 A131062:A131074 IW131062:IW131074 SS131062:SS131074 ACO131062:ACO131074 AMK131062:AMK131074 AWG131062:AWG131074 BGC131062:BGC131074 BPY131062:BPY131074 BZU131062:BZU131074 CJQ131062:CJQ131074 CTM131062:CTM131074 DDI131062:DDI131074 DNE131062:DNE131074 DXA131062:DXA131074 EGW131062:EGW131074 EQS131062:EQS131074 FAO131062:FAO131074 FKK131062:FKK131074 FUG131062:FUG131074 GEC131062:GEC131074 GNY131062:GNY131074 GXU131062:GXU131074 HHQ131062:HHQ131074 HRM131062:HRM131074 IBI131062:IBI131074 ILE131062:ILE131074 IVA131062:IVA131074 JEW131062:JEW131074 JOS131062:JOS131074 JYO131062:JYO131074 KIK131062:KIK131074 KSG131062:KSG131074 LCC131062:LCC131074 LLY131062:LLY131074 LVU131062:LVU131074 MFQ131062:MFQ131074 MPM131062:MPM131074 MZI131062:MZI131074 NJE131062:NJE131074 NTA131062:NTA131074 OCW131062:OCW131074 OMS131062:OMS131074 OWO131062:OWO131074 PGK131062:PGK131074 PQG131062:PQG131074 QAC131062:QAC131074 QJY131062:QJY131074 QTU131062:QTU131074 RDQ131062:RDQ131074 RNM131062:RNM131074 RXI131062:RXI131074 SHE131062:SHE131074 SRA131062:SRA131074 TAW131062:TAW131074 TKS131062:TKS131074 TUO131062:TUO131074 UEK131062:UEK131074 UOG131062:UOG131074 UYC131062:UYC131074 VHY131062:VHY131074 VRU131062:VRU131074 WBQ131062:WBQ131074 WLM131062:WLM131074 WVI131062:WVI131074 A196598:A196610 IW196598:IW196610 SS196598:SS196610 ACO196598:ACO196610 AMK196598:AMK196610 AWG196598:AWG196610 BGC196598:BGC196610 BPY196598:BPY196610 BZU196598:BZU196610 CJQ196598:CJQ196610 CTM196598:CTM196610 DDI196598:DDI196610 DNE196598:DNE196610 DXA196598:DXA196610 EGW196598:EGW196610 EQS196598:EQS196610 FAO196598:FAO196610 FKK196598:FKK196610 FUG196598:FUG196610 GEC196598:GEC196610 GNY196598:GNY196610 GXU196598:GXU196610 HHQ196598:HHQ196610 HRM196598:HRM196610 IBI196598:IBI196610 ILE196598:ILE196610 IVA196598:IVA196610 JEW196598:JEW196610 JOS196598:JOS196610 JYO196598:JYO196610 KIK196598:KIK196610 KSG196598:KSG196610 LCC196598:LCC196610 LLY196598:LLY196610 LVU196598:LVU196610 MFQ196598:MFQ196610 MPM196598:MPM196610 MZI196598:MZI196610 NJE196598:NJE196610 NTA196598:NTA196610 OCW196598:OCW196610 OMS196598:OMS196610 OWO196598:OWO196610 PGK196598:PGK196610 PQG196598:PQG196610 QAC196598:QAC196610 QJY196598:QJY196610 QTU196598:QTU196610 RDQ196598:RDQ196610 RNM196598:RNM196610 RXI196598:RXI196610 SHE196598:SHE196610 SRA196598:SRA196610 TAW196598:TAW196610 TKS196598:TKS196610 TUO196598:TUO196610 UEK196598:UEK196610 UOG196598:UOG196610 UYC196598:UYC196610 VHY196598:VHY196610 VRU196598:VRU196610 WBQ196598:WBQ196610 WLM196598:WLM196610 WVI196598:WVI196610 A262134:A262146 IW262134:IW262146 SS262134:SS262146 ACO262134:ACO262146 AMK262134:AMK262146 AWG262134:AWG262146 BGC262134:BGC262146 BPY262134:BPY262146 BZU262134:BZU262146 CJQ262134:CJQ262146 CTM262134:CTM262146 DDI262134:DDI262146 DNE262134:DNE262146 DXA262134:DXA262146 EGW262134:EGW262146 EQS262134:EQS262146 FAO262134:FAO262146 FKK262134:FKK262146 FUG262134:FUG262146 GEC262134:GEC262146 GNY262134:GNY262146 GXU262134:GXU262146 HHQ262134:HHQ262146 HRM262134:HRM262146 IBI262134:IBI262146 ILE262134:ILE262146 IVA262134:IVA262146 JEW262134:JEW262146 JOS262134:JOS262146 JYO262134:JYO262146 KIK262134:KIK262146 KSG262134:KSG262146 LCC262134:LCC262146 LLY262134:LLY262146 LVU262134:LVU262146 MFQ262134:MFQ262146 MPM262134:MPM262146 MZI262134:MZI262146 NJE262134:NJE262146 NTA262134:NTA262146 OCW262134:OCW262146 OMS262134:OMS262146 OWO262134:OWO262146 PGK262134:PGK262146 PQG262134:PQG262146 QAC262134:QAC262146 QJY262134:QJY262146 QTU262134:QTU262146 RDQ262134:RDQ262146 RNM262134:RNM262146 RXI262134:RXI262146 SHE262134:SHE262146 SRA262134:SRA262146 TAW262134:TAW262146 TKS262134:TKS262146 TUO262134:TUO262146 UEK262134:UEK262146 UOG262134:UOG262146 UYC262134:UYC262146 VHY262134:VHY262146 VRU262134:VRU262146 WBQ262134:WBQ262146 WLM262134:WLM262146 WVI262134:WVI262146 A327670:A327682 IW327670:IW327682 SS327670:SS327682 ACO327670:ACO327682 AMK327670:AMK327682 AWG327670:AWG327682 BGC327670:BGC327682 BPY327670:BPY327682 BZU327670:BZU327682 CJQ327670:CJQ327682 CTM327670:CTM327682 DDI327670:DDI327682 DNE327670:DNE327682 DXA327670:DXA327682 EGW327670:EGW327682 EQS327670:EQS327682 FAO327670:FAO327682 FKK327670:FKK327682 FUG327670:FUG327682 GEC327670:GEC327682 GNY327670:GNY327682 GXU327670:GXU327682 HHQ327670:HHQ327682 HRM327670:HRM327682 IBI327670:IBI327682 ILE327670:ILE327682 IVA327670:IVA327682 JEW327670:JEW327682 JOS327670:JOS327682 JYO327670:JYO327682 KIK327670:KIK327682 KSG327670:KSG327682 LCC327670:LCC327682 LLY327670:LLY327682 LVU327670:LVU327682 MFQ327670:MFQ327682 MPM327670:MPM327682 MZI327670:MZI327682 NJE327670:NJE327682 NTA327670:NTA327682 OCW327670:OCW327682 OMS327670:OMS327682 OWO327670:OWO327682 PGK327670:PGK327682 PQG327670:PQG327682 QAC327670:QAC327682 QJY327670:QJY327682 QTU327670:QTU327682 RDQ327670:RDQ327682 RNM327670:RNM327682 RXI327670:RXI327682 SHE327670:SHE327682 SRA327670:SRA327682 TAW327670:TAW327682 TKS327670:TKS327682 TUO327670:TUO327682 UEK327670:UEK327682 UOG327670:UOG327682 UYC327670:UYC327682 VHY327670:VHY327682 VRU327670:VRU327682 WBQ327670:WBQ327682 WLM327670:WLM327682 WVI327670:WVI327682 A393206:A393218 IW393206:IW393218 SS393206:SS393218 ACO393206:ACO393218 AMK393206:AMK393218 AWG393206:AWG393218 BGC393206:BGC393218 BPY393206:BPY393218 BZU393206:BZU393218 CJQ393206:CJQ393218 CTM393206:CTM393218 DDI393206:DDI393218 DNE393206:DNE393218 DXA393206:DXA393218 EGW393206:EGW393218 EQS393206:EQS393218 FAO393206:FAO393218 FKK393206:FKK393218 FUG393206:FUG393218 GEC393206:GEC393218 GNY393206:GNY393218 GXU393206:GXU393218 HHQ393206:HHQ393218 HRM393206:HRM393218 IBI393206:IBI393218 ILE393206:ILE393218 IVA393206:IVA393218 JEW393206:JEW393218 JOS393206:JOS393218 JYO393206:JYO393218 KIK393206:KIK393218 KSG393206:KSG393218 LCC393206:LCC393218 LLY393206:LLY393218 LVU393206:LVU393218 MFQ393206:MFQ393218 MPM393206:MPM393218 MZI393206:MZI393218 NJE393206:NJE393218 NTA393206:NTA393218 OCW393206:OCW393218 OMS393206:OMS393218 OWO393206:OWO393218 PGK393206:PGK393218 PQG393206:PQG393218 QAC393206:QAC393218 QJY393206:QJY393218 QTU393206:QTU393218 RDQ393206:RDQ393218 RNM393206:RNM393218 RXI393206:RXI393218 SHE393206:SHE393218 SRA393206:SRA393218 TAW393206:TAW393218 TKS393206:TKS393218 TUO393206:TUO393218 UEK393206:UEK393218 UOG393206:UOG393218 UYC393206:UYC393218 VHY393206:VHY393218 VRU393206:VRU393218 WBQ393206:WBQ393218 WLM393206:WLM393218 WVI393206:WVI393218 A458742:A458754 IW458742:IW458754 SS458742:SS458754 ACO458742:ACO458754 AMK458742:AMK458754 AWG458742:AWG458754 BGC458742:BGC458754 BPY458742:BPY458754 BZU458742:BZU458754 CJQ458742:CJQ458754 CTM458742:CTM458754 DDI458742:DDI458754 DNE458742:DNE458754 DXA458742:DXA458754 EGW458742:EGW458754 EQS458742:EQS458754 FAO458742:FAO458754 FKK458742:FKK458754 FUG458742:FUG458754 GEC458742:GEC458754 GNY458742:GNY458754 GXU458742:GXU458754 HHQ458742:HHQ458754 HRM458742:HRM458754 IBI458742:IBI458754 ILE458742:ILE458754 IVA458742:IVA458754 JEW458742:JEW458754 JOS458742:JOS458754 JYO458742:JYO458754 KIK458742:KIK458754 KSG458742:KSG458754 LCC458742:LCC458754 LLY458742:LLY458754 LVU458742:LVU458754 MFQ458742:MFQ458754 MPM458742:MPM458754 MZI458742:MZI458754 NJE458742:NJE458754 NTA458742:NTA458754 OCW458742:OCW458754 OMS458742:OMS458754 OWO458742:OWO458754 PGK458742:PGK458754 PQG458742:PQG458754 QAC458742:QAC458754 QJY458742:QJY458754 QTU458742:QTU458754 RDQ458742:RDQ458754 RNM458742:RNM458754 RXI458742:RXI458754 SHE458742:SHE458754 SRA458742:SRA458754 TAW458742:TAW458754 TKS458742:TKS458754 TUO458742:TUO458754 UEK458742:UEK458754 UOG458742:UOG458754 UYC458742:UYC458754 VHY458742:VHY458754 VRU458742:VRU458754 WBQ458742:WBQ458754 WLM458742:WLM458754 WVI458742:WVI458754 A524278:A524290 IW524278:IW524290 SS524278:SS524290 ACO524278:ACO524290 AMK524278:AMK524290 AWG524278:AWG524290 BGC524278:BGC524290 BPY524278:BPY524290 BZU524278:BZU524290 CJQ524278:CJQ524290 CTM524278:CTM524290 DDI524278:DDI524290 DNE524278:DNE524290 DXA524278:DXA524290 EGW524278:EGW524290 EQS524278:EQS524290 FAO524278:FAO524290 FKK524278:FKK524290 FUG524278:FUG524290 GEC524278:GEC524290 GNY524278:GNY524290 GXU524278:GXU524290 HHQ524278:HHQ524290 HRM524278:HRM524290 IBI524278:IBI524290 ILE524278:ILE524290 IVA524278:IVA524290 JEW524278:JEW524290 JOS524278:JOS524290 JYO524278:JYO524290 KIK524278:KIK524290 KSG524278:KSG524290 LCC524278:LCC524290 LLY524278:LLY524290 LVU524278:LVU524290 MFQ524278:MFQ524290 MPM524278:MPM524290 MZI524278:MZI524290 NJE524278:NJE524290 NTA524278:NTA524290 OCW524278:OCW524290 OMS524278:OMS524290 OWO524278:OWO524290 PGK524278:PGK524290 PQG524278:PQG524290 QAC524278:QAC524290 QJY524278:QJY524290 QTU524278:QTU524290 RDQ524278:RDQ524290 RNM524278:RNM524290 RXI524278:RXI524290 SHE524278:SHE524290 SRA524278:SRA524290 TAW524278:TAW524290 TKS524278:TKS524290 TUO524278:TUO524290 UEK524278:UEK524290 UOG524278:UOG524290 UYC524278:UYC524290 VHY524278:VHY524290 VRU524278:VRU524290 WBQ524278:WBQ524290 WLM524278:WLM524290 WVI524278:WVI524290 A589814:A589826 IW589814:IW589826 SS589814:SS589826 ACO589814:ACO589826 AMK589814:AMK589826 AWG589814:AWG589826 BGC589814:BGC589826 BPY589814:BPY589826 BZU589814:BZU589826 CJQ589814:CJQ589826 CTM589814:CTM589826 DDI589814:DDI589826 DNE589814:DNE589826 DXA589814:DXA589826 EGW589814:EGW589826 EQS589814:EQS589826 FAO589814:FAO589826 FKK589814:FKK589826 FUG589814:FUG589826 GEC589814:GEC589826 GNY589814:GNY589826 GXU589814:GXU589826 HHQ589814:HHQ589826 HRM589814:HRM589826 IBI589814:IBI589826 ILE589814:ILE589826 IVA589814:IVA589826 JEW589814:JEW589826 JOS589814:JOS589826 JYO589814:JYO589826 KIK589814:KIK589826 KSG589814:KSG589826 LCC589814:LCC589826 LLY589814:LLY589826 LVU589814:LVU589826 MFQ589814:MFQ589826 MPM589814:MPM589826 MZI589814:MZI589826 NJE589814:NJE589826 NTA589814:NTA589826 OCW589814:OCW589826 OMS589814:OMS589826 OWO589814:OWO589826 PGK589814:PGK589826 PQG589814:PQG589826 QAC589814:QAC589826 QJY589814:QJY589826 QTU589814:QTU589826 RDQ589814:RDQ589826 RNM589814:RNM589826 RXI589814:RXI589826 SHE589814:SHE589826 SRA589814:SRA589826 TAW589814:TAW589826 TKS589814:TKS589826 TUO589814:TUO589826 UEK589814:UEK589826 UOG589814:UOG589826 UYC589814:UYC589826 VHY589814:VHY589826 VRU589814:VRU589826 WBQ589814:WBQ589826 WLM589814:WLM589826 WVI589814:WVI589826 A655350:A655362 IW655350:IW655362 SS655350:SS655362 ACO655350:ACO655362 AMK655350:AMK655362 AWG655350:AWG655362 BGC655350:BGC655362 BPY655350:BPY655362 BZU655350:BZU655362 CJQ655350:CJQ655362 CTM655350:CTM655362 DDI655350:DDI655362 DNE655350:DNE655362 DXA655350:DXA655362 EGW655350:EGW655362 EQS655350:EQS655362 FAO655350:FAO655362 FKK655350:FKK655362 FUG655350:FUG655362 GEC655350:GEC655362 GNY655350:GNY655362 GXU655350:GXU655362 HHQ655350:HHQ655362 HRM655350:HRM655362 IBI655350:IBI655362 ILE655350:ILE655362 IVA655350:IVA655362 JEW655350:JEW655362 JOS655350:JOS655362 JYO655350:JYO655362 KIK655350:KIK655362 KSG655350:KSG655362 LCC655350:LCC655362 LLY655350:LLY655362 LVU655350:LVU655362 MFQ655350:MFQ655362 MPM655350:MPM655362 MZI655350:MZI655362 NJE655350:NJE655362 NTA655350:NTA655362 OCW655350:OCW655362 OMS655350:OMS655362 OWO655350:OWO655362 PGK655350:PGK655362 PQG655350:PQG655362 QAC655350:QAC655362 QJY655350:QJY655362 QTU655350:QTU655362 RDQ655350:RDQ655362 RNM655350:RNM655362 RXI655350:RXI655362 SHE655350:SHE655362 SRA655350:SRA655362 TAW655350:TAW655362 TKS655350:TKS655362 TUO655350:TUO655362 UEK655350:UEK655362 UOG655350:UOG655362 UYC655350:UYC655362 VHY655350:VHY655362 VRU655350:VRU655362 WBQ655350:WBQ655362 WLM655350:WLM655362 WVI655350:WVI655362 A720886:A720898 IW720886:IW720898 SS720886:SS720898 ACO720886:ACO720898 AMK720886:AMK720898 AWG720886:AWG720898 BGC720886:BGC720898 BPY720886:BPY720898 BZU720886:BZU720898 CJQ720886:CJQ720898 CTM720886:CTM720898 DDI720886:DDI720898 DNE720886:DNE720898 DXA720886:DXA720898 EGW720886:EGW720898 EQS720886:EQS720898 FAO720886:FAO720898 FKK720886:FKK720898 FUG720886:FUG720898 GEC720886:GEC720898 GNY720886:GNY720898 GXU720886:GXU720898 HHQ720886:HHQ720898 HRM720886:HRM720898 IBI720886:IBI720898 ILE720886:ILE720898 IVA720886:IVA720898 JEW720886:JEW720898 JOS720886:JOS720898 JYO720886:JYO720898 KIK720886:KIK720898 KSG720886:KSG720898 LCC720886:LCC720898 LLY720886:LLY720898 LVU720886:LVU720898 MFQ720886:MFQ720898 MPM720886:MPM720898 MZI720886:MZI720898 NJE720886:NJE720898 NTA720886:NTA720898 OCW720886:OCW720898 OMS720886:OMS720898 OWO720886:OWO720898 PGK720886:PGK720898 PQG720886:PQG720898 QAC720886:QAC720898 QJY720886:QJY720898 QTU720886:QTU720898 RDQ720886:RDQ720898 RNM720886:RNM720898 RXI720886:RXI720898 SHE720886:SHE720898 SRA720886:SRA720898 TAW720886:TAW720898 TKS720886:TKS720898 TUO720886:TUO720898 UEK720886:UEK720898 UOG720886:UOG720898 UYC720886:UYC720898 VHY720886:VHY720898 VRU720886:VRU720898 WBQ720886:WBQ720898 WLM720886:WLM720898 WVI720886:WVI720898 A786422:A786434 IW786422:IW786434 SS786422:SS786434 ACO786422:ACO786434 AMK786422:AMK786434 AWG786422:AWG786434 BGC786422:BGC786434 BPY786422:BPY786434 BZU786422:BZU786434 CJQ786422:CJQ786434 CTM786422:CTM786434 DDI786422:DDI786434 DNE786422:DNE786434 DXA786422:DXA786434 EGW786422:EGW786434 EQS786422:EQS786434 FAO786422:FAO786434 FKK786422:FKK786434 FUG786422:FUG786434 GEC786422:GEC786434 GNY786422:GNY786434 GXU786422:GXU786434 HHQ786422:HHQ786434 HRM786422:HRM786434 IBI786422:IBI786434 ILE786422:ILE786434 IVA786422:IVA786434 JEW786422:JEW786434 JOS786422:JOS786434 JYO786422:JYO786434 KIK786422:KIK786434 KSG786422:KSG786434 LCC786422:LCC786434 LLY786422:LLY786434 LVU786422:LVU786434 MFQ786422:MFQ786434 MPM786422:MPM786434 MZI786422:MZI786434 NJE786422:NJE786434 NTA786422:NTA786434 OCW786422:OCW786434 OMS786422:OMS786434 OWO786422:OWO786434 PGK786422:PGK786434 PQG786422:PQG786434 QAC786422:QAC786434 QJY786422:QJY786434 QTU786422:QTU786434 RDQ786422:RDQ786434 RNM786422:RNM786434 RXI786422:RXI786434 SHE786422:SHE786434 SRA786422:SRA786434 TAW786422:TAW786434 TKS786422:TKS786434 TUO786422:TUO786434 UEK786422:UEK786434 UOG786422:UOG786434 UYC786422:UYC786434 VHY786422:VHY786434 VRU786422:VRU786434 WBQ786422:WBQ786434 WLM786422:WLM786434 WVI786422:WVI786434 A851958:A851970 IW851958:IW851970 SS851958:SS851970 ACO851958:ACO851970 AMK851958:AMK851970 AWG851958:AWG851970 BGC851958:BGC851970 BPY851958:BPY851970 BZU851958:BZU851970 CJQ851958:CJQ851970 CTM851958:CTM851970 DDI851958:DDI851970 DNE851958:DNE851970 DXA851958:DXA851970 EGW851958:EGW851970 EQS851958:EQS851970 FAO851958:FAO851970 FKK851958:FKK851970 FUG851958:FUG851970 GEC851958:GEC851970 GNY851958:GNY851970 GXU851958:GXU851970 HHQ851958:HHQ851970 HRM851958:HRM851970 IBI851958:IBI851970 ILE851958:ILE851970 IVA851958:IVA851970 JEW851958:JEW851970 JOS851958:JOS851970 JYO851958:JYO851970 KIK851958:KIK851970 KSG851958:KSG851970 LCC851958:LCC851970 LLY851958:LLY851970 LVU851958:LVU851970 MFQ851958:MFQ851970 MPM851958:MPM851970 MZI851958:MZI851970 NJE851958:NJE851970 NTA851958:NTA851970 OCW851958:OCW851970 OMS851958:OMS851970 OWO851958:OWO851970 PGK851958:PGK851970 PQG851958:PQG851970 QAC851958:QAC851970 QJY851958:QJY851970 QTU851958:QTU851970 RDQ851958:RDQ851970 RNM851958:RNM851970 RXI851958:RXI851970 SHE851958:SHE851970 SRA851958:SRA851970 TAW851958:TAW851970 TKS851958:TKS851970 TUO851958:TUO851970 UEK851958:UEK851970 UOG851958:UOG851970 UYC851958:UYC851970 VHY851958:VHY851970 VRU851958:VRU851970 WBQ851958:WBQ851970 WLM851958:WLM851970 WVI851958:WVI851970 A917494:A917506 IW917494:IW917506 SS917494:SS917506 ACO917494:ACO917506 AMK917494:AMK917506 AWG917494:AWG917506 BGC917494:BGC917506 BPY917494:BPY917506 BZU917494:BZU917506 CJQ917494:CJQ917506 CTM917494:CTM917506 DDI917494:DDI917506 DNE917494:DNE917506 DXA917494:DXA917506 EGW917494:EGW917506 EQS917494:EQS917506 FAO917494:FAO917506 FKK917494:FKK917506 FUG917494:FUG917506 GEC917494:GEC917506 GNY917494:GNY917506 GXU917494:GXU917506 HHQ917494:HHQ917506 HRM917494:HRM917506 IBI917494:IBI917506 ILE917494:ILE917506 IVA917494:IVA917506 JEW917494:JEW917506 JOS917494:JOS917506 JYO917494:JYO917506 KIK917494:KIK917506 KSG917494:KSG917506 LCC917494:LCC917506 LLY917494:LLY917506 LVU917494:LVU917506 MFQ917494:MFQ917506 MPM917494:MPM917506 MZI917494:MZI917506 NJE917494:NJE917506 NTA917494:NTA917506 OCW917494:OCW917506 OMS917494:OMS917506 OWO917494:OWO917506 PGK917494:PGK917506 PQG917494:PQG917506 QAC917494:QAC917506 QJY917494:QJY917506 QTU917494:QTU917506 RDQ917494:RDQ917506 RNM917494:RNM917506 RXI917494:RXI917506 SHE917494:SHE917506 SRA917494:SRA917506 TAW917494:TAW917506 TKS917494:TKS917506 TUO917494:TUO917506 UEK917494:UEK917506 UOG917494:UOG917506 UYC917494:UYC917506 VHY917494:VHY917506 VRU917494:VRU917506 WBQ917494:WBQ917506 WLM917494:WLM917506 WVI917494:WVI917506 A983030:A983042 IW983030:IW983042 SS983030:SS983042 ACO983030:ACO983042 AMK983030:AMK983042 AWG983030:AWG983042 BGC983030:BGC983042 BPY983030:BPY983042 BZU983030:BZU983042 CJQ983030:CJQ983042 CTM983030:CTM983042 DDI983030:DDI983042 DNE983030:DNE983042 DXA983030:DXA983042 EGW983030:EGW983042 EQS983030:EQS983042 FAO983030:FAO983042 FKK983030:FKK983042 FUG983030:FUG983042 GEC983030:GEC983042 GNY983030:GNY983042 GXU983030:GXU983042 HHQ983030:HHQ983042 HRM983030:HRM983042 IBI983030:IBI983042 ILE983030:ILE983042 IVA983030:IVA983042 JEW983030:JEW983042 JOS983030:JOS983042 JYO983030:JYO983042 KIK983030:KIK983042 KSG983030:KSG983042 LCC983030:LCC983042 LLY983030:LLY983042 LVU983030:LVU983042 MFQ983030:MFQ983042 MPM983030:MPM983042 MZI983030:MZI983042 NJE983030:NJE983042 NTA983030:NTA983042 OCW983030:OCW983042 OMS983030:OMS983042 OWO983030:OWO983042 PGK983030:PGK983042 PQG983030:PQG983042 QAC983030:QAC983042 QJY983030:QJY983042 QTU983030:QTU983042 RDQ983030:RDQ983042 RNM983030:RNM983042 RXI983030:RXI983042 SHE983030:SHE983042 SRA983030:SRA983042 TAW983030:TAW983042 TKS983030:TKS983042 TUO983030:TUO983042 UEK983030:UEK983042 UOG983030:UOG983042 UYC983030:UYC983042 VHY983030:VHY983042 VRU983030:VRU983042 WBQ983030:WBQ983042 WLM983030:WLM983042 WVI983030:WVI983042 WVI1:WVI13 WLM1:WLM13 WBQ1:WBQ13 VRU1:VRU13 VHY1:VHY13 UYC1:UYC13 UOG1:UOG13 UEK1:UEK13 TUO1:TUO13 TKS1:TKS13 TAW1:TAW13 SRA1:SRA13 SHE1:SHE13 RXI1:RXI13 RNM1:RNM13 RDQ1:RDQ13 QTU1:QTU13 QJY1:QJY13 QAC1:QAC13 PQG1:PQG13 PGK1:PGK13 OWO1:OWO13 OMS1:OMS13 OCW1:OCW13 NTA1:NTA13 NJE1:NJE13 MZI1:MZI13 MPM1:MPM13 MFQ1:MFQ13 LVU1:LVU13 LLY1:LLY13 LCC1:LCC13 KSG1:KSG13 KIK1:KIK13 JYO1:JYO13 JOS1:JOS13 JEW1:JEW13 IVA1:IVA13 ILE1:ILE13 IBI1:IBI13 HRM1:HRM13 HHQ1:HHQ13 GXU1:GXU13 GNY1:GNY13 GEC1:GEC13 FUG1:FUG13 FKK1:FKK13 FAO1:FAO13 EQS1:EQS13 EGW1:EGW13 DXA1:DXA13 DNE1:DNE13 DDI1:DDI13 CTM1:CTM13 CJQ1:CJQ13 BZU1:BZU13 BPY1:BPY13 BGC1:BGC13 AWG1:AWG13 AMK1:AMK13 ACO1:ACO13 SS1:SS13 IW1:IW13 A1:A13 WVJ14:WVJ17 WLN14:WLN17 WBR14:WBR17 VRV14:VRV17 VHZ14:VHZ17 UYD14:UYD17 UOH14:UOH17 UEL14:UEL17 TUP14:TUP17 TKT14:TKT17 TAX14:TAX17 SRB14:SRB17 SHF14:SHF17 RXJ14:RXJ17 RNN14:RNN17 RDR14:RDR17 QTV14:QTV17 QJZ14:QJZ17 QAD14:QAD17 PQH14:PQH17 PGL14:PGL17 OWP14:OWP17 OMT14:OMT17 OCX14:OCX17 NTB14:NTB17 NJF14:NJF17 MZJ14:MZJ17 MPN14:MPN17 MFR14:MFR17 LVV14:LVV17 LLZ14:LLZ17 LCD14:LCD17 KSH14:KSH17 KIL14:KIL17 JYP14:JYP17 JOT14:JOT17 JEX14:JEX17 IVB14:IVB17 ILF14:ILF17 IBJ14:IBJ17 HRN14:HRN17 HHR14:HHR17 GXV14:GXV17 GNZ14:GNZ17 GED14:GED17 FUH14:FUH17 FKL14:FKL17 FAP14:FAP17 EQT14:EQT17 EGX14:EGX17 DXB14:DXB17 DNF14:DNF17 DDJ14:DDJ17 CTN14:CTN17 CJR14:CJR17 BZV14:BZV17 BPZ14:BPZ17 BGD14:BGD17 AWH14:AWH17 AML14:AML17 ACP14:ACP17 ST14:ST17 IX14:IX17 B14:B17 WVM1:WVM10 WLQ1:WLQ10 WBU1:WBU10 VRY1:VRY10 VIC1:VIC10 UYG1:UYG10 UOK1:UOK10 UEO1:UEO10 TUS1:TUS10 TKW1:TKW10 TBA1:TBA10 SRE1:SRE10 SHI1:SHI10 RXM1:RXM10 RNQ1:RNQ10 RDU1:RDU10 QTY1:QTY10 QKC1:QKC10 QAG1:QAG10 PQK1:PQK10 PGO1:PGO10 OWS1:OWS10 OMW1:OMW10 ODA1:ODA10 NTE1:NTE10 NJI1:NJI10 MZM1:MZM10 MPQ1:MPQ10 MFU1:MFU10 LVY1:LVY10 LMC1:LMC10 LCG1:LCG10 KSK1:KSK10 KIO1:KIO10 JYS1:JYS10 JOW1:JOW10 JFA1:JFA10 IVE1:IVE10 ILI1:ILI10 IBM1:IBM10 HRQ1:HRQ10 HHU1:HHU10 GXY1:GXY10 GOC1:GOC10 GEG1:GEG10 FUK1:FUK10 FKO1:FKO10 FAS1:FAS10 EQW1:EQW10 EHA1:EHA10 DXE1:DXE10 DNI1:DNI10 DDM1:DDM10 CTQ1:CTQ10 CJU1:CJU10 BZY1:BZY10 BQC1:BQC10 BGG1:BGG10 AWK1:AWK10 AMO1:AMO10 ACS1:ACS10 SW1:SW10 JA1:JA10 E1:E10 WVI34:WVI35 WLM34:WLM35 WBQ34:WBQ35 VRU34:VRU35 VHY34:VHY35 UYC34:UYC35 UOG34:UOG35 UEK34:UEK35 TUO34:TUO35 TKS34:TKS35 TAW34:TAW35 SRA34:SRA35 SHE34:SHE35 RXI34:RXI35 RNM34:RNM35 RDQ34:RDQ35 QTU34:QTU35 QJY34:QJY35 QAC34:QAC35 PQG34:PQG35 PGK34:PGK35 OWO34:OWO35 OMS34:OMS35 OCW34:OCW35 NTA34:NTA35 NJE34:NJE35 MZI34:MZI35 MPM34:MPM35 MFQ34:MFQ35 LVU34:LVU35 LLY34:LLY35 LCC34:LCC35 KSG34:KSG35 KIK34:KIK35 JYO34:JYO35 JOS34:JOS35 JEW34:JEW35 IVA34:IVA35 ILE34:ILE35 IBI34:IBI35 HRM34:HRM35 HHQ34:HHQ35 GXU34:GXU35 GNY34:GNY35 GEC34:GEC35 FUG34:FUG35 FKK34:FKK35 FAO34:FAO35 EQS34:EQS35 EGW34:EGW35 DXA34:DXA35 DNE34:DNE35 DDI34:DDI35 CTM34:CTM35 CJQ34:CJQ35 BZU34:BZU35 BPY34:BPY35 BGC34:BGC35 AWG34:AWG35 AMK34:AMK35 ACO34:ACO35 SS34:SS35 IW34:IW35 A34:A35 WVI19:WVI29 WLM19:WLM29 WBQ19:WBQ29 VRU19:VRU29 VHY19:VHY29 UYC19:UYC29 UOG19:UOG29 UEK19:UEK29 TUO19:TUO29 TKS19:TKS29 TAW19:TAW29 SRA19:SRA29 SHE19:SHE29 RXI19:RXI29 RNM19:RNM29 RDQ19:RDQ29 QTU19:QTU29 QJY19:QJY29 QAC19:QAC29 PQG19:PQG29 PGK19:PGK29 OWO19:OWO29 OMS19:OMS29 OCW19:OCW29 NTA19:NTA29 NJE19:NJE29 MZI19:MZI29 MPM19:MPM29 MFQ19:MFQ29 LVU19:LVU29 LLY19:LLY29 LCC19:LCC29 KSG19:KSG29 KIK19:KIK29 JYO19:JYO29 JOS19:JOS29 JEW19:JEW29 IVA19:IVA29 ILE19:ILE29 IBI19:IBI29 HRM19:HRM29 HHQ19:HHQ29 GXU19:GXU29 GNY19:GNY29 GEC19:GEC29 FUG19:FUG29 FKK19:FKK29 FAO19:FAO29 EQS19:EQS29 EGW19:EGW29 DXA19:DXA29 DNE19:DNE29 DDI19:DDI29 CTM19:CTM29 CJQ19:CJQ29 BZU19:BZU29 BPY19:BPY29 BGC19:BGC29 AWG19:AWG29 AMK19:AMK29 ACO19:ACO29 SS19:SS29 IW19:IW29 A19:A29">
      <formula1>0</formula1>
      <formula2>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vt:lpstr>
      <vt:lpstr>Survey</vt:lpstr>
      <vt:lpstr>Description</vt:lpstr>
      <vt:lpstr>Samples</vt:lpstr>
      <vt:lpstr>Legend</vt:lpstr>
      <vt:lpstr>Description!Print_Area</vt:lpstr>
      <vt:lpstr>Description!Print_Titles</vt:lpstr>
    </vt:vector>
  </TitlesOfParts>
  <Company>Toshiba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dc:creator>
  <cp:lastModifiedBy>AlissaB</cp:lastModifiedBy>
  <cp:lastPrinted>2012-04-25T19:50:17Z</cp:lastPrinted>
  <dcterms:created xsi:type="dcterms:W3CDTF">2011-05-25T00:35:54Z</dcterms:created>
  <dcterms:modified xsi:type="dcterms:W3CDTF">2012-04-25T21:40:55Z</dcterms:modified>
</cp:coreProperties>
</file>